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Dmitriy Tsvetkov\Dropbox (Element Lab)\ПК\Desktop\Рабочие материалы\Метод_рек_учет ФПУМП_ФЕРЗЛ\"/>
    </mc:Choice>
  </mc:AlternateContent>
  <xr:revisionPtr revIDLastSave="0" documentId="13_ncr:1_{FD97294E-A6E3-4737-B06F-A00875A7BE02}" xr6:coauthVersionLast="36" xr6:coauthVersionMax="47" xr10:uidLastSave="{00000000-0000-0000-0000-000000000000}"/>
  <bookViews>
    <workbookView xWindow="-28920" yWindow="-45" windowWidth="29040" windowHeight="15720" tabRatio="761" xr2:uid="{00000000-000D-0000-FFFF-FFFF00000000}"/>
  </bookViews>
  <sheets>
    <sheet name="Изменения" sheetId="22" r:id="rId1"/>
    <sheet name="Описание" sheetId="11" r:id="rId2"/>
    <sheet name="РегСправ" sheetId="8" r:id="rId3"/>
    <sheet name="ПризнакФинансированияУслуги" sheetId="4" r:id="rId4"/>
    <sheet name="ТарифОсновыТНКМУ " sheetId="1" r:id="rId5"/>
    <sheet name="КоэфМодификаторов" sheetId="9" r:id="rId6"/>
    <sheet name="ИсклКурМО" sheetId="18" r:id="rId7"/>
    <sheet name="ИсклКдиф" sheetId="19" r:id="rId8"/>
    <sheet name="ОпределениеПризанакаФин" sheetId="21" r:id="rId9"/>
    <sheet name="Стоимость1УЕТ" sheetId="20" r:id="rId10"/>
    <sheet name="F001" sheetId="16" r:id="rId11"/>
  </sheets>
  <definedNames>
    <definedName name="БТ1">'ТарифОсновыТНКМУ '!$A$2</definedName>
    <definedName name="БТ2">'ТарифОсновыТНКМУ '!$B$2</definedName>
    <definedName name="БТ3">'ТарифОсновыТНКМУ '!$C$2</definedName>
    <definedName name="Кодфин">ПризнакФинансированияУслуги!$B$2:$B$6</definedName>
    <definedName name="Пфин">ПризнакФинансированияУслуги!$C$2:$C$6</definedName>
  </definedNames>
  <calcPr calcId="191029"/>
</workbook>
</file>

<file path=xl/calcChain.xml><?xml version="1.0" encoding="utf-8"?>
<calcChain xmlns="http://schemas.openxmlformats.org/spreadsheetml/2006/main">
  <c r="D19" i="1" l="1"/>
  <c r="D18" i="1"/>
  <c r="D17" i="1"/>
  <c r="D16" i="1"/>
  <c r="D15" i="1"/>
  <c r="D14" i="1"/>
  <c r="D13" i="1"/>
  <c r="D12" i="1"/>
  <c r="D11" i="1"/>
  <c r="D10" i="1"/>
  <c r="D9" i="1"/>
  <c r="D8" i="1"/>
  <c r="D7" i="1"/>
  <c r="D6" i="1"/>
  <c r="D5" i="1"/>
</calcChain>
</file>

<file path=xl/sharedStrings.xml><?xml version="1.0" encoding="utf-8"?>
<sst xmlns="http://schemas.openxmlformats.org/spreadsheetml/2006/main" count="395" uniqueCount="356">
  <si>
    <t>Наименование проекта</t>
  </si>
  <si>
    <t>ФПУМП: СЭФД АМБ</t>
  </si>
  <si>
    <t>Наименование шаблона</t>
  </si>
  <si>
    <t>Шаблон региональных справочников АМБ  для заполнения данными ТФОМС согласно тарифным соглашениям.</t>
  </si>
  <si>
    <t>Назначение справочников</t>
  </si>
  <si>
    <t>Перечисленные справочники используются в алгоритмах расчета стоимости медицинского случая АМБ за единицу объема МП</t>
  </si>
  <si>
    <t>Требования к заполнению:</t>
  </si>
  <si>
    <t>При необходимости точность коэффициента можно увеличить до 10 знаков после запятой</t>
  </si>
  <si>
    <t>Изменения в данной версии</t>
  </si>
  <si>
    <t>Понятие "Базовый тариф" заменено на "Тариф основы ТНКМУ"</t>
  </si>
  <si>
    <t>Наименование  справочника</t>
  </si>
  <si>
    <t>Описание</t>
  </si>
  <si>
    <t xml:space="preserve">Справочник базовых тарифов </t>
  </si>
  <si>
    <t>Коэффициенты модификаторов</t>
  </si>
  <si>
    <t>Коэффициенты устанавливаются Субъектом РФ (ТФОМС) в регионозависимых справочниках. В целевом варианте ведение регионозависимых справочников должно осуществляться в ФРНСИ.
Значения коэффициентов могут быть как больше 1 , так и меньше 1.
Если для конкретного значения модификатора не установлен коэффициент, то он считается равным 1.
Коэффициент значения модификатора может быть указан как для Группы ТНКМУ в целом, так и для конкретного значения Основы.
Если коэффициент значения модификатора установлен для Группы ТНКМУ, то он применяется для всех Основ данной группы, за исключением тех Основ, для которых установлен индивидуальный коэффициент.
Если коэффициент значения модификатора установлен для конкретной Основы, то этот коэффициент имеет более высокий приоритет, чем коэффициент Группы. Будет применен коэффициент для конкретной Основы, а не коэффициент Группы.
Условие определения значения модификатора - выражение по шаблону: &lt;Параметр &gt;&lt;Тип сравнения&gt;&lt;Значение&gt;</t>
  </si>
  <si>
    <t>Исключение КурМО</t>
  </si>
  <si>
    <t>Справочник предназначен для отражения условий, при которых коэффициент уровня (подуровня) МО не применяется при расчете стоимости медицинской помощи АМБ в соответствии с тарифным соглашением Субъекта РФ
Условие определения исключения Курмо - выражение по шаблону: &lt;Параметр &gt;&lt;Тип сравнения&gt;&lt;Значение&gt;</t>
  </si>
  <si>
    <t>Исключение Кдиф</t>
  </si>
  <si>
    <t>Справочник предназначен для отражения условий, при которых коэффициент дифференциации не применяется при расчете стоимости медицинской помощи АМБ в соответствии с тарифным соглашением Субъекта РФ
Условие определения исключения Кдиф  - выражение по шаблону: &lt;Параметр &gt;&lt;Тип сравнения&gt;&lt;Значение&gt;</t>
  </si>
  <si>
    <t>Определение признака финансирования</t>
  </si>
  <si>
    <t>Стоимость 1 УЕТ</t>
  </si>
  <si>
    <t>Справочник предназначен для отражения стоимости 1 УЕТ в соответствии с тарифным соглашением Субъекта РФ
В справочнике указывается значение 1 УЕТ для медицинского работника с высшим медицинским образованием.</t>
  </si>
  <si>
    <t>№</t>
  </si>
  <si>
    <t>Код</t>
  </si>
  <si>
    <t>Наименование </t>
  </si>
  <si>
    <t>Тариф</t>
  </si>
  <si>
    <t>Сверхбазовый</t>
  </si>
  <si>
    <t>Подушевой терапевтический</t>
  </si>
  <si>
    <t>Подушевой акушерско-гинекологическое</t>
  </si>
  <si>
    <t>Подушевой стоматологический</t>
  </si>
  <si>
    <t>Базовый тариф 1</t>
  </si>
  <si>
    <t>Базовый тариф 2</t>
  </si>
  <si>
    <t>Базовый тариф 3</t>
  </si>
  <si>
    <t>Коэффициент затрат</t>
  </si>
  <si>
    <t>Код ТФОМС</t>
  </si>
  <si>
    <t>Код основы</t>
  </si>
  <si>
    <t>Тариф основы ТНКМУ</t>
  </si>
  <si>
    <t>УЕТ1</t>
  </si>
  <si>
    <t>УЕТ2</t>
  </si>
  <si>
    <t>Дк</t>
  </si>
  <si>
    <t>Исключается Курмо?</t>
  </si>
  <si>
    <t>Исключается Кдиф?</t>
  </si>
  <si>
    <t>Код Признака Финансирования</t>
  </si>
  <si>
    <t>Дата Время Начала Записи</t>
  </si>
  <si>
    <t>Дата Время Оконч Записи</t>
  </si>
  <si>
    <t>Код группы ТНКМУ</t>
  </si>
  <si>
    <t>Код модификатора</t>
  </si>
  <si>
    <t>Условие определения значения модификатора</t>
  </si>
  <si>
    <t>Коэффициент</t>
  </si>
  <si>
    <t>Дата начала действия записи</t>
  </si>
  <si>
    <t>Дата окончания действия записи</t>
  </si>
  <si>
    <t>Условие</t>
  </si>
  <si>
    <t>Код признака финансирования</t>
  </si>
  <si>
    <t>tf_kod</t>
  </si>
  <si>
    <t>name_tfp</t>
  </si>
  <si>
    <t>name_tfk</t>
  </si>
  <si>
    <t>01</t>
  </si>
  <si>
    <t>ТЕРРИТОРИАЛЬНЫЙ ФОНД ОБЯЗАТЕЛЬНОГО МЕДИЦИНСКОГО СТРАХОВАНИЯ РЕСПУБЛИКИ АДЫГЕЯ</t>
  </si>
  <si>
    <t>ТФОМС РА</t>
  </si>
  <si>
    <t>02</t>
  </si>
  <si>
    <t>государственное учреждение Территориальный фонд обязательного медицинского страхования Республики Башкортостан</t>
  </si>
  <si>
    <t>ГУ ТФОМС РБ</t>
  </si>
  <si>
    <t>03</t>
  </si>
  <si>
    <t>Территориальный фонд обязательного медицинского страхования Республики Бурятия</t>
  </si>
  <si>
    <t>ТФОМС РБ</t>
  </si>
  <si>
    <t>04</t>
  </si>
  <si>
    <t>Территориальный фонд обязательного медицинского страхования Республики Алтай</t>
  </si>
  <si>
    <t>05</t>
  </si>
  <si>
    <t>ТЕРРИТОРИАЛЬНЫЙ ФОНД ОБЯЗАТЕЛЬНОГО МЕДИЦИНСКОГО СТРАХОВАНИЯ РЕСПУБЛИКИ ДАГЕСТАН</t>
  </si>
  <si>
    <t>ТФОМС РД</t>
  </si>
  <si>
    <t>06</t>
  </si>
  <si>
    <t>Территориальный фонд обязательного медицинского страхования Республики Ингушетия</t>
  </si>
  <si>
    <t>ТФ ОМС РИ</t>
  </si>
  <si>
    <t>07</t>
  </si>
  <si>
    <t>Территориальный фонд обязательного медицинского страхования Кабардино-Балкарской Республики</t>
  </si>
  <si>
    <t>ТФОМС КБР</t>
  </si>
  <si>
    <t>08</t>
  </si>
  <si>
    <t>Территориальный фонд обязательного медицинского страхования Республики Калмыкия</t>
  </si>
  <si>
    <t>ТФОМС Республики Калмыкия</t>
  </si>
  <si>
    <t>09</t>
  </si>
  <si>
    <t>ТЕРРИТОРИАЛЬНЫЙ ФОНД ОБЯЗАТЕЛЬНОГО МЕДИЦИНСКОГО СТРАХОВАНИЯ КАРАЧАЕВО-ЧЕРКЕССКОЙ РЕСПУБЛИКИ</t>
  </si>
  <si>
    <t>ТФОМС КЧР</t>
  </si>
  <si>
    <t>10</t>
  </si>
  <si>
    <t>ГОСУДАРСТВЕННОЕ УЧРЕЖДЕНИЕ "ТЕРРИТОРИАЛЬНЫЙ ФОНД ОБЯЗАТЕЛЬНОГО МЕДИЦИНСКОГО СТРАХОВАНИЯ РЕСПУБЛИКИ КАРЕЛИЯ"</t>
  </si>
  <si>
    <t>ГУ ТФОМС РК</t>
  </si>
  <si>
    <t>11</t>
  </si>
  <si>
    <t>Государственное бюджетное учреждение Республики Коми "Территориальный фонд обязательного медицинского страхования Республики Коми"</t>
  </si>
  <si>
    <t>ГУ ТФОМС Республики Коми</t>
  </si>
  <si>
    <t>12</t>
  </si>
  <si>
    <t>ТЕРРИТОРИАЛЬНЫЙ ФОНД ОБЯЗАТЕЛЬНОГО МЕДИЦИНСКОГО СТРАХОВАНИЯ РЕСПУБЛИКИ МАРИЙ ЭЛ</t>
  </si>
  <si>
    <t>ТФОМС РЕСПУБЛИКИ МАРИЙ ЭЛ</t>
  </si>
  <si>
    <t>13</t>
  </si>
  <si>
    <t>ТЕРРИТОРИАЛЬНЫЙ ФОНД ОБЯЗАТЕЛЬНОГО МЕДИЦИНСКОГО СТРАХОВАНИЯ РЕСПУБЛИКИ МОРДОВИЯ</t>
  </si>
  <si>
    <t>ТФОМС РЕСПУБЛИКИ МОРДОВИЯ</t>
  </si>
  <si>
    <t>14</t>
  </si>
  <si>
    <t>Территориальный фонд обязательного медицинского страхования Республики Саха (Якутия)</t>
  </si>
  <si>
    <t>ТФОМС РС(Я)</t>
  </si>
  <si>
    <t>15</t>
  </si>
  <si>
    <t>ТЕРРИТОРИАЛЬНЫЙ ФОНД ОБЯЗАТЕЛЬНОГО МЕДИЦИНСКОГО СТРАХОВАНИЯ РЕСПУБЛИКИ СЕВЕРНАЯ ОСЕТИЯ-АЛАНИЯ</t>
  </si>
  <si>
    <t>ТФОМС РСО-АЛАНИЯ</t>
  </si>
  <si>
    <t>16</t>
  </si>
  <si>
    <t>Государственное учреждение "Территориальный фонд обязательного медицинского страхования Республики Татарстан"</t>
  </si>
  <si>
    <t>ТФОМС Республики Татарстан</t>
  </si>
  <si>
    <t>17</t>
  </si>
  <si>
    <t>Территориальный фонд обязательного медицинского страхования Республики Тыва</t>
  </si>
  <si>
    <t>ТФОМС Республики Тыва</t>
  </si>
  <si>
    <t>18</t>
  </si>
  <si>
    <t>Территориальный фонд обязательного медицинского страхования Удмуртской Республики</t>
  </si>
  <si>
    <t>ТФОМС УР</t>
  </si>
  <si>
    <t>19</t>
  </si>
  <si>
    <t>Территориальный фонд обязательного медицинского страхования Республики Хакасия</t>
  </si>
  <si>
    <t>ТФОМС Республики Хакасия</t>
  </si>
  <si>
    <t>20</t>
  </si>
  <si>
    <t>Территориальный фонд обязательного медицинского страхования Чеченской Республики</t>
  </si>
  <si>
    <t>ТФОМС Чеченской Республики</t>
  </si>
  <si>
    <t>21</t>
  </si>
  <si>
    <t>Территориальный фонд обязательного медицинского страхования Чувашской Республики</t>
  </si>
  <si>
    <t>ТФОМС Чувашской Республики</t>
  </si>
  <si>
    <t>22</t>
  </si>
  <si>
    <t>ТЕРРИТОРИАЛЬНЫЙ ФОНД ОБЯЗАТЕЛЬНОГО МЕДИЦИНСКОГО СТРАХОВАНИЯ АЛТАЙСКОГО КРАЯ</t>
  </si>
  <si>
    <t>ТФОМС АЛТАЙСКОГО КРАЯ</t>
  </si>
  <si>
    <t>23</t>
  </si>
  <si>
    <t>ТЕРРИТОРИАЛЬНЫЙ ФОНД ОБЯЗАТЕЛЬНОГО МЕДИЦИНСКОГО СТРАХОВАНИЯ КРАСНОДАРСКОГО КРАЯ</t>
  </si>
  <si>
    <t>ТФОМС КК</t>
  </si>
  <si>
    <t>24</t>
  </si>
  <si>
    <t>ТЕРРИТОРИАЛЬНЫЙ ФОНД ОБЯЗАТЕЛЬНОГО МЕДИЦИНСКОГО СТРАХОВАНИЯ КРАСНОЯРСКОГО КРАЯ</t>
  </si>
  <si>
    <t>ТФОМС КРАСНОЯРСКОГО КРАЯ</t>
  </si>
  <si>
    <t>25</t>
  </si>
  <si>
    <t>Государственное учреждение Территориальный фонд обязательного медицинского страхования Приморского края</t>
  </si>
  <si>
    <t>ГУ ТФОМС ПК</t>
  </si>
  <si>
    <t>26</t>
  </si>
  <si>
    <t>ТЕРРИТОРИАЛЬНЫЙ ФОНД ОБЯЗАТЕЛЬНОГО МЕДИЦИНСКОГО СТРАХОВАНИЯ СТАВРОПОЛЬСКОГО КРАЯ</t>
  </si>
  <si>
    <t>ТФОМС СК</t>
  </si>
  <si>
    <t>27</t>
  </si>
  <si>
    <t>ХАБАРОВСКИЙ КРАЕВОЙ ФОНД ОБЯЗАТЕЛЬНОГО МЕДИЦИНСКОГО СТРАХОВАНИЯ</t>
  </si>
  <si>
    <t>ХКФОМС</t>
  </si>
  <si>
    <t>28</t>
  </si>
  <si>
    <t>ТЕРРИТОРИАЛЬНЫЙ ФОНД ОБЯЗАТЕЛЬНОГО МЕДИЦИНСКОГО СТРАХОВАНИЯ АМУРСКОЙ ОБЛАСТИ</t>
  </si>
  <si>
    <t>ТФОМС АМУРСКОЙ ОБЛАСТИ</t>
  </si>
  <si>
    <t>29</t>
  </si>
  <si>
    <t>ТЕРРИТОРИАЛЬНЫЙ ФОНД ОБЯЗАТЕЛЬНОГО МЕДИЦИНСКОГО СТРАХОВАНИЯ АРХАНГЕЛЬСКОЙ ОБЛАСТИ</t>
  </si>
  <si>
    <t>ТФОМС АО</t>
  </si>
  <si>
    <t>30</t>
  </si>
  <si>
    <t>Территориальный фонд обязательного медицинского страхования Астраханской области</t>
  </si>
  <si>
    <t>ТФОМС Астраханской области</t>
  </si>
  <si>
    <t>31</t>
  </si>
  <si>
    <t>ТЕРРИТОРИАЛЬНЫЙ ФОНД ОБЯЗАТЕЛЬНОГО МЕДИЦИНСКОГО СТРАХОВАНИЯ БЕЛГОРОДСКОЙ ОБЛАСТИ</t>
  </si>
  <si>
    <t>ТФ ОМС БЕЛГОРОДСКОЙ ОБЛАСТИ</t>
  </si>
  <si>
    <t>32</t>
  </si>
  <si>
    <t>ТЕРРИТОРИАЛЬНЫЙ ФОНД ОБЯЗАТЕЛЬНОГО МЕДИЦИНСКОГО СТРАХОВАНИЯ БРЯНСКОЙ ОБЛАСТИ</t>
  </si>
  <si>
    <t>ТФОМС БРЯНСКОЙ ОБЛАСТИ</t>
  </si>
  <si>
    <t>33</t>
  </si>
  <si>
    <t>ТЕРРИТОРИАЛЬНЫЙ ФОНД ОБЯЗАТЕЛЬНОГО МЕДИЦИНСКОГО СТРАХОВАНИЯ ВЛАДИМИРСКОЙ ОБЛАСТИ</t>
  </si>
  <si>
    <t>ТФОМС ВЛАДИМИРСКОЙ ОБЛАСТИ</t>
  </si>
  <si>
    <t>34</t>
  </si>
  <si>
    <t>ГОСУДАРСТВЕННОЕ УЧРЕЖДЕНИЕ "ТЕРРИТОРИАЛЬНЫЙ ФОНД ОБЯЗАТЕЛЬНОГО МЕДИЦИНСКОГО СТРАХОВАНИЯ ВОЛГОГРАДСКОЙ ОБЛАСТИ"</t>
  </si>
  <si>
    <t>"ТФОМС ВОЛГОГРАДСКОЙ ОБЛАСТИ"</t>
  </si>
  <si>
    <t>35</t>
  </si>
  <si>
    <t>ГОСУДАРСТВЕННОЕ УЧРЕЖДЕНИЕ ТЕРРИТОРИАЛЬНЫЙ ФОНД ОБЯЗАТЕЛЬНОГО МЕДИЦИНСКОГО СТРАХОВАНИЯ ВОЛОГОДСКОЙ ОБЛАСТИ</t>
  </si>
  <si>
    <t>ТФОМС ВОЛОГОДСКОЙ ОБЛАСТИ</t>
  </si>
  <si>
    <t>36</t>
  </si>
  <si>
    <t>ТЕРРИТОРИАЛЬНЫЙ ФОНД ОБЯЗАТЕЛЬНОГО МЕДИЦИНСКОГО СТРАХОВАНИЯ ВОРОНЕЖСКОЙ ОБЛАСТИ</t>
  </si>
  <si>
    <t>ТФОМС ВОРОНЕЖСКОЙ ОБЛАСТИ</t>
  </si>
  <si>
    <t>37</t>
  </si>
  <si>
    <t>Территориальный фонд обязательного медицинского страхования Ивановской области</t>
  </si>
  <si>
    <t>ТФОМС Ивановской области</t>
  </si>
  <si>
    <t>38</t>
  </si>
  <si>
    <t>ТЕРРИТОРИАЛЬНЫЙ ФОНД ОБЯЗАТЕЛЬНОГО МЕДИЦИНСКОГО СТРАХОВАНИЯ ИРКУТСКОЙ ОБЛАСТИ</t>
  </si>
  <si>
    <t>ТФОМС ИРКУТСКОЙ ОБЛАСТИ</t>
  </si>
  <si>
    <t>39</t>
  </si>
  <si>
    <t>ТЕРРИТОРИАЛЬНЫЙ ФОНД ОБЯЗАТЕЛЬНОГО МЕДИЦИНСКОГО СТРАХОВАНИЯ КАЛИНИНГРАДСКОЙ ОБЛАСТИ</t>
  </si>
  <si>
    <t>ТФОМС КАЛИНИНГРАДСКОЙ ОБЛАСТИ</t>
  </si>
  <si>
    <t>40</t>
  </si>
  <si>
    <t>ТЕРРИТОРИАЛЬНЫЙ ФОНД ОБЯЗАТЕЛЬНОГО МЕДИЦИНСКОГО СТРАХОВАНИЯ КАЛУЖСКОЙ ОБЛАСТИ</t>
  </si>
  <si>
    <t>ТФОМС КАЛУЖСКОЙ ОБЛАСТИ</t>
  </si>
  <si>
    <t>41</t>
  </si>
  <si>
    <t>ТЕРРИТОРИАЛЬНЫЙ ФОНД ОБЯЗАТЕЛЬНОГО МЕДИЦИНСКОГО СТРАХОВАНИЯ КАМЧАТСКОГО КРАЯ</t>
  </si>
  <si>
    <t>ТФОМС КАМЧАТСКОГО КРАЯ</t>
  </si>
  <si>
    <t>42</t>
  </si>
  <si>
    <t>ТЕРРИТОРИАЛЬНЫЙ ФОНД ОБЯЗАТЕЛЬНОГО МЕДИЦИНСКОГО СТРАХОВАНИЯ КЕМЕРОВСКОЙ ОБЛАСТИ - КУЗБАССА</t>
  </si>
  <si>
    <t>ТФОМС КЕМЕРОВСКОЙ ОБЛАСТИ - КУЗБАССА</t>
  </si>
  <si>
    <t>43</t>
  </si>
  <si>
    <t>Государственное некоммерческое финансово-кредитное учреждение Кировский областной территориальный фонд обязательного медицинского страхования</t>
  </si>
  <si>
    <t>ТФОМС Кировской области</t>
  </si>
  <si>
    <t>44</t>
  </si>
  <si>
    <t>территориальный фонд обязательного медицинского страхования Костромской области</t>
  </si>
  <si>
    <t>ТФОМС Костромской области</t>
  </si>
  <si>
    <t>45</t>
  </si>
  <si>
    <t>ТЕРРИТОРИАЛЬНЫЙ ФОНД ОБЯЗАТЕЛЬНОГО МЕДИЦИНСКОГО СТРАХОВАНИЯ КУРГАНСКОЙ ОБЛАСТИ</t>
  </si>
  <si>
    <t>ТФ ОМС КУРГАНСКОЙ ОБЛАСТИ</t>
  </si>
  <si>
    <t>46</t>
  </si>
  <si>
    <t>ТЕРРИТОРИАЛЬНЫЙ ФОНД ОБЯЗАТЕЛЬНОГО МЕДИЦИНСКОГО СТРАХОВАНИЯ КУРСКОЙ ОБЛАСТИ</t>
  </si>
  <si>
    <t>ТФОМС КУРСКОЙ ОБЛАСТИ</t>
  </si>
  <si>
    <t>47</t>
  </si>
  <si>
    <t>Территориальный фонд обязательного медицинского страхования Ленинградской области</t>
  </si>
  <si>
    <t>ТФОМС ЛО</t>
  </si>
  <si>
    <t>48</t>
  </si>
  <si>
    <t>Территориальный фонд обязательного медицинского страхования Липецкой области</t>
  </si>
  <si>
    <t>ТФОМС Липецкой области</t>
  </si>
  <si>
    <t>49</t>
  </si>
  <si>
    <t>Территориальный фонд обязательного медицинского страхования Магаданской области</t>
  </si>
  <si>
    <t>ТФОМС Магаданской области</t>
  </si>
  <si>
    <t>50</t>
  </si>
  <si>
    <t>ТЕРРИТОРИАЛЬНЫЙ ФОНД ОБЯЗАТЕЛЬНОГО МЕДИЦИНСКОГО СТРАХОВАНИЯ МОСКОВСКОЙ ОБЛАСТИ</t>
  </si>
  <si>
    <t>ТФОМС МО</t>
  </si>
  <si>
    <t>51</t>
  </si>
  <si>
    <t>ТЕРРИТОРИАЛЬНЫЙ ФОНД ОБЯЗАТЕЛЬНОГО МЕДИЦИНСКОГО СТРАХОВАНИЯ МУРМАНСКОЙ ОБЛАСТИ</t>
  </si>
  <si>
    <t>ТФОМС МУРМАНСКОЙ ОБЛАСТИ</t>
  </si>
  <si>
    <t>52</t>
  </si>
  <si>
    <t>Территориальный фонд обязательного медицинского страхования Нижегородской области</t>
  </si>
  <si>
    <t>ТФОМС Нижегородской области</t>
  </si>
  <si>
    <t>53</t>
  </si>
  <si>
    <t>ТЕРРИТОРИАЛЬНЫЙ ФОНД ОБЯЗАТЕЛЬНОГО МЕДИЦИНСКОГО СТРАХОВАНИЯ НОВГОРОДСКОЙ ОБЛАСТИ</t>
  </si>
  <si>
    <t>ТФОМС НО</t>
  </si>
  <si>
    <t>54</t>
  </si>
  <si>
    <t>Территориальный фонд обязательного медицинского страхования Новосибирской области</t>
  </si>
  <si>
    <t>ТФОМС НСО</t>
  </si>
  <si>
    <t>55</t>
  </si>
  <si>
    <t>ТЕРРИТОРИАЛЬНЫЙ ФОНД ОБЯЗАТЕЛЬНОГО МЕДИЦИНСКОГО СТРАХОВАНИЯ ОМСКОЙ ОБЛАСТИ</t>
  </si>
  <si>
    <t>ТФОМС ОМСКОЙ ОБЛАСТИ</t>
  </si>
  <si>
    <t>56</t>
  </si>
  <si>
    <t>Территориальный фонд обязательного медицинского страхования Оренбургской области</t>
  </si>
  <si>
    <t>ТФОМС Оренбургской области</t>
  </si>
  <si>
    <t>57</t>
  </si>
  <si>
    <t>ТЕРРИТОРИАЛЬНЫЙ ФОНД ОБЯЗАТЕЛЬНОГО МЕДИЦИНСКОГО СТРАХОВАНИЯ ОРЛОВСКОЙ ОБЛАСТИ</t>
  </si>
  <si>
    <t>ТФОМС ОРЛОВСКОЙ ОБЛАСТИ</t>
  </si>
  <si>
    <t>58</t>
  </si>
  <si>
    <t>Территориальный фонд обязательного медицинского страхования Пензенской области</t>
  </si>
  <si>
    <t>ТФОМС Пензенской области</t>
  </si>
  <si>
    <t>59</t>
  </si>
  <si>
    <t>Территориальный фонд обязательного медицинского страхования Пермского края</t>
  </si>
  <si>
    <t>ТФОМС Пермского края</t>
  </si>
  <si>
    <t>60</t>
  </si>
  <si>
    <t>территориальный фонд обязательного медицинского страхования Псковской области</t>
  </si>
  <si>
    <t>ТФОМС Псковской области</t>
  </si>
  <si>
    <t>61</t>
  </si>
  <si>
    <t>Территориальный фонд обязательного медицинского страхования Ростовской области</t>
  </si>
  <si>
    <t>ТФОМС Ростовской области</t>
  </si>
  <si>
    <t>62</t>
  </si>
  <si>
    <t>ТЕРРИТОРИАЛЬНЫЙ ФОНД ОБЯЗАТЕЛЬНОГО МЕДИЦИНСКОГО СТРАХОВАНИЯ РЯЗАНСКОЙ ОБЛАСТИ</t>
  </si>
  <si>
    <t>ТФОМС РЯЗАНСКОЙ ОБЛАСТИ</t>
  </si>
  <si>
    <t>63</t>
  </si>
  <si>
    <t>ТЕРРИТОРИАЛЬНЫЙ ФОНД ОБЯЗАТЕЛЬНОГО МЕДИЦИНСКОГО СТРАХОВАНИЯ САМАРСКОЙ ОБЛАСТИ</t>
  </si>
  <si>
    <t>ТФОМС САМАРСКОЙ ОБЛАСТИ</t>
  </si>
  <si>
    <t>64</t>
  </si>
  <si>
    <t>Территориальный фонд обязательного медицинского страхования Саратовской области</t>
  </si>
  <si>
    <t>ТФОМС Саратовской области</t>
  </si>
  <si>
    <t>65</t>
  </si>
  <si>
    <t>Территориальный фонд обязательного медицинского страхования Сахалинской области</t>
  </si>
  <si>
    <t>ТФОМС Сахалинской области</t>
  </si>
  <si>
    <t>66</t>
  </si>
  <si>
    <t>Территориальный фонд обязательного медицинского страхования Свердловской области</t>
  </si>
  <si>
    <t>ТФОМС Свердловской области</t>
  </si>
  <si>
    <t>67</t>
  </si>
  <si>
    <t>Территориальный фонд обязательного медицинского страхования Смоленской области</t>
  </si>
  <si>
    <t>ТФОМС Смоленской области</t>
  </si>
  <si>
    <t>68</t>
  </si>
  <si>
    <t>ТЕРРИТОРИАЛЬНЫЙ ФОНД ОБЯЗАТЕЛЬНОГО МЕДИЦИНСКОГО СТРАХОВАНИЯ ТАМБОВСКОЙ ОБЛАСТИ</t>
  </si>
  <si>
    <t>ТФОМС ТАМБОВСКОЙ ОБЛАСТИ</t>
  </si>
  <si>
    <t>69</t>
  </si>
  <si>
    <t>ТЕРРИТОРИАЛЬНЫЙ ФОНД ОБЯЗАТЕЛЬНОГО МЕДИЦИНСКОГО СТРАХОВАНИЯ ТВЕРСКОЙ ОБЛАСТИ</t>
  </si>
  <si>
    <t>ТФОМС ТВЕРСКОЙ ОБЛАСТИ</t>
  </si>
  <si>
    <t>70</t>
  </si>
  <si>
    <t>Территориальный фонд обязательного медицинского страхования Томской области</t>
  </si>
  <si>
    <t>ТФОМС Томской области</t>
  </si>
  <si>
    <t>71</t>
  </si>
  <si>
    <t>территориальный фонд обязательного медицинского страхования Тульской области</t>
  </si>
  <si>
    <t>ТФОМС Тульской области</t>
  </si>
  <si>
    <t>72</t>
  </si>
  <si>
    <t>ТЕРРИТОРИАЛЬНЫЙ ФОНД ОБЯЗАТЕЛЬНОГО МЕДИЦИНСКОГО СТРАХОВАНИЯ ТЮМЕНСКОЙ ОБЛАСТИ</t>
  </si>
  <si>
    <t>ТФОМС ТЮМЕНСКОЙ ОБЛАСТИ</t>
  </si>
  <si>
    <t>73</t>
  </si>
  <si>
    <t>Территориальный фонд обязательного медицинского страхования Ульяновской области</t>
  </si>
  <si>
    <t>ТФОМС Ульяновской области</t>
  </si>
  <si>
    <t>74</t>
  </si>
  <si>
    <t>ТЕРРИТОРИАЛЬНЫЙ ФОНД ОБЯЗАТЕЛЬНОГО МЕДИЦИНСКОГО СТРАХОВАНИЯ ЧЕЛЯБИНСКОЙ ОБЛАСТИ</t>
  </si>
  <si>
    <t>ТФОМС Челябинской области</t>
  </si>
  <si>
    <t>75</t>
  </si>
  <si>
    <t>Территориальный фонд обязательного медицинского страхования Забайкальского края</t>
  </si>
  <si>
    <t>ТФОМС Забайкальского края</t>
  </si>
  <si>
    <t>76</t>
  </si>
  <si>
    <t>ТЕРРИТОРИАЛЬНЫЙ ФОНД ОБЯЗАТЕЛЬНОГО МЕДИЦИНСКОГО СТРАХОВАНИЯ ЯРОСЛАВСКОЙ ОБЛАСТИ</t>
  </si>
  <si>
    <t>ТФОМС ЯРОСЛАВСКОЙ ОБЛАСТИ</t>
  </si>
  <si>
    <t>77</t>
  </si>
  <si>
    <t>МОСКОВСКИЙ ГОРОДСКОЙ ФОНД ОБЯЗАТЕЛЬНОГО МЕДИЦИНСКОГО СТРАХОВАНИЯ</t>
  </si>
  <si>
    <t>МГФОМС</t>
  </si>
  <si>
    <t>78</t>
  </si>
  <si>
    <t>Государственное учреждение «Территориальный фонд обязательного медицинского страхования Санкт-Петербурга»</t>
  </si>
  <si>
    <t>ТФОМС Санкт-Петербурга</t>
  </si>
  <si>
    <t>79</t>
  </si>
  <si>
    <t>Территориальный фонд обязательного медицинского страхования Еврейской автономной области</t>
  </si>
  <si>
    <t>ТФОМС ЕАО</t>
  </si>
  <si>
    <t>80</t>
  </si>
  <si>
    <t>ТЕРРИТОРИАЛЬНЫЙ ФОНД ОБЯЗАТЕЛЬНОГО МЕДИЦИНСКОГО СТРАХОВАНИЯ НЕНЕЦКОГО АВТОНОМНОГО ОКРУГА</t>
  </si>
  <si>
    <t>ТФОМС НАО</t>
  </si>
  <si>
    <t>81</t>
  </si>
  <si>
    <t>ТЕРРИТОРИАЛЬНЫЙ ФОНД ОБЯЗАТЕЛЬНОГО МЕДИЦИНСКОГО СТРАХОВАНИЯ ХАНТЫ-МАНСИЙСКОГО АВТОНОМНОГО ОКРУГА – ЮГРЫ</t>
  </si>
  <si>
    <t>ТФОМС ЮГРЫ</t>
  </si>
  <si>
    <t>82</t>
  </si>
  <si>
    <t>ЧУКОТСКИЙ ТЕРРИТОРИАЛЬНЫЙ ФОНД ОБЯЗАТЕЛЬНОГО МЕДИЦИНСКОГО СТРАХОВАНИЯ</t>
  </si>
  <si>
    <t>ЧТФОМС</t>
  </si>
  <si>
    <t>83</t>
  </si>
  <si>
    <t>Территориальный фонд обязательного медицинского страхования Ямало-Ненецкого автономного округа</t>
  </si>
  <si>
    <t>ТФОМС ЯНАО</t>
  </si>
  <si>
    <t>84</t>
  </si>
  <si>
    <t>ТЕРРИТОРИАЛЬНЫЙ ФОНД ОБЯЗАТЕЛЬНОГО МЕДИЦИНСКОГО СТРАХОВАНИЯ ГОРОДА БАЙКОНУР</t>
  </si>
  <si>
    <t>ТФОМС ГОРОДА БАЙКОНУР</t>
  </si>
  <si>
    <t>85</t>
  </si>
  <si>
    <t>ТЕРРИТОРИАЛЬНЫЙ ФОНД ОБЯЗАТЕЛЬНОГО МЕДИЦИНСКОГО СТРАХОВАНИЯ РЕСПУБЛИКИ КРЫМ</t>
  </si>
  <si>
    <t>ТФОМС РЕСПУБЛИКИ КРЫМ</t>
  </si>
  <si>
    <t>86</t>
  </si>
  <si>
    <t>ТЕРРИТОРИАЛЬНЫЙ ФОНД ОБЯЗАТЕЛЬНОГО МЕДИЦИНСКОГО СТРАХОВАНИЯ ГОРОДА СЕВАСТОПОЛЯ</t>
  </si>
  <si>
    <t>ТФОМС города Севастополя</t>
  </si>
  <si>
    <t>87</t>
  </si>
  <si>
    <t>ТЕРРИТОРИАЛЬНЫЙ ФОНД ОБЯЗАТЕЛЬНОГО МЕДИЦИНСКОГО СТРАХОВАНИЯ ДОНЕЦКОЙ НАРОДНОЙ РЕСПУБЛИКИ</t>
  </si>
  <si>
    <t>ТФОМС ДОНЕЦКОЙ НАРОДНОЙ РЕСПУБЛИКИ</t>
  </si>
  <si>
    <t>88</t>
  </si>
  <si>
    <t>ТЕРРИТОРИАЛЬНЫЙ ФОНД ОБЯЗАТЕЛЬНОГО МЕДИЦИНСКОГО СТРАХОВАНИЯ ЛУГАНСКОЙ НАРОДНОЙ РЕСПУБЛИКИ</t>
  </si>
  <si>
    <t>ТФОМС ЛУГАНСКОЙ НАРОДНОЙ РЕСПУБЛИКИ</t>
  </si>
  <si>
    <t>89</t>
  </si>
  <si>
    <t>Территориальный фонд обязательного медицинского страхования Запорожской области</t>
  </si>
  <si>
    <t>ТФОМС Запорожской области</t>
  </si>
  <si>
    <t>90</t>
  </si>
  <si>
    <t>Территориальный фонд обязательного медицинского страхования Херсонской области</t>
  </si>
  <si>
    <t>ТФОМС Херсонской области</t>
  </si>
  <si>
    <t>Включается в ППФ</t>
  </si>
  <si>
    <t xml:space="preserve">Базовый тариф ТНКМУ устанавливается каждым Субъектом РФ для каждой Основы ТНКМУ.  В колонку "Базовый тариф ТНКМУ" значение может быть внесено либо конечной цифрой, либо рассчитано через соответствующий "Базовый тариф" Субъекта РФ и "Коэффициент затрат". В шаблоне вставлена формула  примера расчета для 3-х базовых тарифов. При необходимости количество базовых тарифов может быть увеличено и формула расчета в колонке "Базовый тариф ТНКМУ" скорректирована соответствующим образом силами Субъекта РФ.
Для ЕМП, расчет стоимости которых основан на УЕТ, указывается значение УЕТ. УЕТ1 - для пациентов в возрасте 18 лет и старше, УЕТ2 - для пациентов младше 18 лет.
Дк - доля стоимости МП, к которой применяются коэффициенты уровня (подуровня) МО (Курмо) и коэффициент дифференциации МО (Кдиф).
Исключается Курмо? - признак, который определяет исключение Курмо для данной Основы ТНКМУ при расчете стоимости МП в АМБ.
Исключается Кдиф?  - признак, который определяет исключение Кдиф для данной Основы ТНКМУ в данном субъекте РФ при расчете стоимости МП в АМБ
Код Признака Финансирования - устанавливается признак финансирования согласно справочнику "Признак финансирования услуги". Правила установки описаны данного признана описаны в инструкции (приложение 2.7.2)
Включается в ППФ - устанавливается, если данная основа ТНКМУ включается в полное подушевое финансирование (ППФ). Подробнне см. приложение 2.7.2 </t>
  </si>
  <si>
    <t xml:space="preserve">Справочник предназначен для отражения способа оплаты медицинской помощи в соответствии с тарифным соглашением Субъекта РФ.
По данному справочнику на основании условий определяется признак финансирования для МП.
Условие определения признака финансирования  - выражение по шаблону: &lt;Параметр &gt;&lt;Тип сравнения&gt;&lt;Значение&gt;
Поле "Включается в ППФ" - устанавливается, если данная основа ТНКМУ включается в полное подушевое финансирование (ППФ). Подробнне см. приложение 2.7.2 </t>
  </si>
  <si>
    <t>v.8</t>
  </si>
  <si>
    <t>В справочники "ТарифОсновыТНКМУ " и "ОпределениеПризанакаФин" добавлено поле "Включается в ППФ"</t>
  </si>
  <si>
    <t>subject_code</t>
  </si>
  <si>
    <t>codebasisticms</t>
  </si>
  <si>
    <t>basetariff</t>
  </si>
  <si>
    <t>cus1</t>
  </si>
  <si>
    <t>cus2</t>
  </si>
  <si>
    <t>dk</t>
  </si>
  <si>
    <t>excludeclmo</t>
  </si>
  <si>
    <t>excludecdiff</t>
  </si>
  <si>
    <t>fincode</t>
  </si>
  <si>
    <t>includingpdf</t>
  </si>
  <si>
    <t>datebeg</t>
  </si>
  <si>
    <t>dateend</t>
  </si>
  <si>
    <t>group_codeticms</t>
  </si>
  <si>
    <t>codemodifier</t>
  </si>
  <si>
    <t>conditiondeterminingmodifiervalue</t>
  </si>
  <si>
    <t>coefficient</t>
  </si>
  <si>
    <t>condition</t>
  </si>
  <si>
    <t>uetprice</t>
  </si>
  <si>
    <t>v.9</t>
  </si>
  <si>
    <t>sum</t>
  </si>
  <si>
    <t>cuspart</t>
  </si>
  <si>
    <t>Количество (доля) УЕТ для данного модификатора.
Используется При расчете стоимости АМБ по УЕТ</t>
  </si>
  <si>
    <t>Абсолютное значение модификатора.
Используется как слагаемое в формуле расчета стоимости АМБ по тарифу</t>
  </si>
  <si>
    <t>В справочник "Коэффициенты модификаторов" добавлены поля sum и cuspart
В справочники "ТарифОсновыТНКМУ " добавлено поле expressioncus</t>
  </si>
  <si>
    <t>expressioncus</t>
  </si>
  <si>
    <t>Условие расчета по 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</si>
</sst>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charset val="204"/>
      <scheme val="minor"/>
    </font>
    <font>
      <b/>
      <sz val="12"/>
      <name val="Times New Roman"/>
      <charset val="204"/>
    </font>
    <font>
      <u/>
      <sz val="11"/>
      <color theme="10"/>
      <name val="Calibri"/>
      <charset val="204"/>
      <scheme val="minor"/>
    </font>
    <font>
      <b/>
      <sz val="11"/>
      <color rgb="FF172B4D"/>
      <name val="Calibri"/>
      <charset val="204"/>
      <scheme val="minor"/>
    </font>
    <font>
      <b/>
      <sz val="11"/>
      <color theme="1"/>
      <name val="Calibri"/>
      <charset val="204"/>
      <scheme val="minor"/>
    </font>
    <font>
      <b/>
      <sz val="11"/>
      <color theme="1"/>
      <name val="Calibri"/>
      <family val="2"/>
      <charset val="204"/>
      <scheme val="minor"/>
    </font>
  </fonts>
  <fills count="7">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4" tint="0.79995117038483843"/>
        <bgColor indexed="64"/>
      </patternFill>
    </fill>
    <fill>
      <patternFill patternType="solid">
        <fgColor theme="3" tint="0.79995117038483843"/>
        <bgColor indexed="64"/>
      </patternFill>
    </fill>
  </fills>
  <borders count="11">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rgb="FF0070C0"/>
      </left>
      <right style="thin">
        <color rgb="FF0070C0"/>
      </right>
      <top style="thin">
        <color rgb="FF0070C0"/>
      </top>
      <bottom style="thin">
        <color rgb="FF0070C0"/>
      </bottom>
      <diagonal/>
    </border>
    <border>
      <left/>
      <right style="thin">
        <color auto="1"/>
      </right>
      <top style="thin">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style="thin">
        <color rgb="FF0070C0"/>
      </left>
      <right style="thin">
        <color rgb="FF0070C0"/>
      </right>
      <top/>
      <bottom style="thin">
        <color rgb="FF0070C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3">
    <xf numFmtId="0" fontId="0" fillId="0" borderId="0" xfId="0"/>
    <xf numFmtId="0" fontId="1" fillId="0" borderId="0" xfId="0" applyFont="1"/>
    <xf numFmtId="49" fontId="0" fillId="0" borderId="0" xfId="0" applyNumberFormat="1"/>
    <xf numFmtId="0" fontId="2" fillId="0" borderId="1" xfId="1" applyBorder="1"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2" fillId="0" borderId="1" xfId="1" applyBorder="1" applyAlignment="1">
      <alignment horizontal="center" vertical="center" wrapText="1"/>
    </xf>
    <xf numFmtId="0" fontId="0" fillId="0" borderId="0" xfId="0" applyAlignment="1">
      <alignment wrapText="1"/>
    </xf>
    <xf numFmtId="0" fontId="0" fillId="0" borderId="3" xfId="0" applyBorder="1"/>
    <xf numFmtId="0" fontId="0" fillId="0" borderId="0" xfId="0" applyAlignment="1">
      <alignment horizontal="center"/>
    </xf>
    <xf numFmtId="0" fontId="0" fillId="3" borderId="1" xfId="0" applyFill="1" applyBorder="1"/>
    <xf numFmtId="0" fontId="0" fillId="4" borderId="1" xfId="0" applyFill="1" applyBorder="1"/>
    <xf numFmtId="0" fontId="0" fillId="5" borderId="1" xfId="0" applyFill="1" applyBorder="1"/>
    <xf numFmtId="0" fontId="0" fillId="0" borderId="4" xfId="0" applyBorder="1"/>
    <xf numFmtId="49" fontId="0" fillId="0" borderId="5" xfId="0" applyNumberFormat="1" applyBorder="1"/>
    <xf numFmtId="0" fontId="0" fillId="3" borderId="3" xfId="0" applyFill="1" applyBorder="1"/>
    <xf numFmtId="0" fontId="0" fillId="4" borderId="3" xfId="0" applyFill="1" applyBorder="1"/>
    <xf numFmtId="0" fontId="0" fillId="6" borderId="3" xfId="0" applyFill="1" applyBorder="1"/>
    <xf numFmtId="0" fontId="0" fillId="0" borderId="3" xfId="0" applyBorder="1" applyAlignment="1">
      <alignment horizontal="center"/>
    </xf>
    <xf numFmtId="0" fontId="0" fillId="0" borderId="1" xfId="0" applyBorder="1" applyAlignment="1">
      <alignment horizontal="center"/>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vertical="top"/>
    </xf>
    <xf numFmtId="0" fontId="2" fillId="0" borderId="0" xfId="1" applyFill="1" applyAlignment="1">
      <alignment vertical="top"/>
    </xf>
    <xf numFmtId="0" fontId="2" fillId="0" borderId="0" xfId="1"/>
    <xf numFmtId="0" fontId="4" fillId="0" borderId="0" xfId="0" applyFont="1"/>
    <xf numFmtId="0" fontId="5" fillId="0" borderId="0" xfId="0" applyFont="1"/>
    <xf numFmtId="49" fontId="0" fillId="0" borderId="7" xfId="0" applyNumberFormat="1" applyBorder="1"/>
    <xf numFmtId="0" fontId="0" fillId="0" borderId="8" xfId="0" applyBorder="1"/>
    <xf numFmtId="0" fontId="0" fillId="0" borderId="9" xfId="0" applyBorder="1" applyAlignment="1">
      <alignment wrapText="1"/>
    </xf>
    <xf numFmtId="0" fontId="2" fillId="0" borderId="10" xfId="1" applyBorder="1" applyAlignment="1">
      <alignment wrapText="1"/>
    </xf>
    <xf numFmtId="0" fontId="0" fillId="0" borderId="10" xfId="0" applyBorder="1" applyAlignment="1">
      <alignment wrapText="1"/>
    </xf>
    <xf numFmtId="0" fontId="0" fillId="2" borderId="10" xfId="0" applyFill="1" applyBorder="1" applyAlignment="1">
      <alignment wrapText="1"/>
    </xf>
    <xf numFmtId="0" fontId="2" fillId="0" borderId="10" xfId="1" applyBorder="1" applyAlignment="1">
      <alignment horizontal="left" wrapText="1"/>
    </xf>
    <xf numFmtId="0" fontId="0" fillId="0" borderId="6" xfId="0" applyBorder="1" applyAlignment="1">
      <alignment wrapText="1"/>
    </xf>
    <xf numFmtId="0" fontId="0" fillId="0" borderId="1" xfId="0" applyBorder="1" applyAlignment="1">
      <alignment horizontal="center" vertical="center"/>
    </xf>
    <xf numFmtId="0" fontId="0" fillId="0" borderId="2" xfId="0" applyBorder="1" applyAlignment="1">
      <alignment horizontal="center" vertical="center"/>
    </xf>
    <xf numFmtId="0" fontId="2" fillId="0" borderId="2" xfId="1" applyBorder="1" applyAlignment="1">
      <alignment vertical="top" wrapText="1"/>
    </xf>
    <xf numFmtId="0" fontId="0" fillId="0" borderId="2" xfId="0" applyBorder="1" applyAlignment="1">
      <alignment vertical="top" wrapText="1"/>
    </xf>
    <xf numFmtId="0" fontId="0" fillId="2" borderId="2" xfId="0" applyFill="1" applyBorder="1" applyAlignment="1">
      <alignment vertical="top" wrapText="1"/>
    </xf>
    <xf numFmtId="0" fontId="0" fillId="0" borderId="0" xfId="0"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19A8-D69C-4D3B-AAA6-6B40710F8236}">
  <dimension ref="A1:A5"/>
  <sheetViews>
    <sheetView tabSelected="1" workbookViewId="0">
      <selection activeCell="A24" sqref="A24"/>
    </sheetView>
  </sheetViews>
  <sheetFormatPr defaultRowHeight="15" x14ac:dyDescent="0.25"/>
  <cols>
    <col min="1" max="1" width="156.28515625" customWidth="1"/>
  </cols>
  <sheetData>
    <row r="1" spans="1:1" x14ac:dyDescent="0.25">
      <c r="A1" s="28" t="s">
        <v>348</v>
      </c>
    </row>
    <row r="2" spans="1:1" ht="30" x14ac:dyDescent="0.25">
      <c r="A2" s="8" t="s">
        <v>353</v>
      </c>
    </row>
    <row r="4" spans="1:1" x14ac:dyDescent="0.25">
      <c r="A4" s="28" t="s">
        <v>328</v>
      </c>
    </row>
    <row r="5" spans="1:1" x14ac:dyDescent="0.25">
      <c r="A5" t="s">
        <v>329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workbookViewId="0">
      <selection activeCell="F18" sqref="F18"/>
    </sheetView>
  </sheetViews>
  <sheetFormatPr defaultColWidth="9" defaultRowHeight="15" x14ac:dyDescent="0.25"/>
  <cols>
    <col min="1" max="1" width="27.7109375" customWidth="1"/>
    <col min="2" max="2" width="124.28515625" customWidth="1"/>
    <col min="3" max="3" width="24.42578125" customWidth="1"/>
  </cols>
  <sheetData>
    <row r="1" spans="1:2" x14ac:dyDescent="0.25">
      <c r="A1" s="27" t="s">
        <v>0</v>
      </c>
      <c r="B1" t="s">
        <v>1</v>
      </c>
    </row>
    <row r="2" spans="1:2" x14ac:dyDescent="0.25">
      <c r="A2" s="27" t="s">
        <v>2</v>
      </c>
      <c r="B2" t="s">
        <v>3</v>
      </c>
    </row>
    <row r="3" spans="1:2" x14ac:dyDescent="0.25">
      <c r="A3" s="27" t="s">
        <v>4</v>
      </c>
      <c r="B3" s="26" t="s">
        <v>5</v>
      </c>
    </row>
    <row r="5" spans="1:2" x14ac:dyDescent="0.25">
      <c r="A5" s="27" t="s">
        <v>6</v>
      </c>
      <c r="B5" t="s">
        <v>7</v>
      </c>
    </row>
    <row r="8" spans="1:2" x14ac:dyDescent="0.25">
      <c r="A8" s="27" t="s">
        <v>8</v>
      </c>
      <c r="B8" t="s">
        <v>9</v>
      </c>
    </row>
  </sheetData>
  <hyperlinks>
    <hyperlink ref="B3" location="РегСправ!A1" display="Перечисленные справочники используются в алгоритмах расчета стоимости медицинского случая АМБ за единицу объема МП" xr:uid="{00000000-0004-0000-0000-00000000000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topLeftCell="A4" workbookViewId="0">
      <selection activeCell="C11" sqref="C9:C11"/>
    </sheetView>
  </sheetViews>
  <sheetFormatPr defaultColWidth="9" defaultRowHeight="15" x14ac:dyDescent="0.25"/>
  <cols>
    <col min="2" max="2" width="43.140625" customWidth="1"/>
    <col min="3" max="3" width="113.7109375" style="8" customWidth="1"/>
    <col min="4" max="4" width="31.7109375" customWidth="1"/>
  </cols>
  <sheetData>
    <row r="1" spans="1:3" x14ac:dyDescent="0.25">
      <c r="B1" t="s">
        <v>10</v>
      </c>
      <c r="C1" s="8" t="s">
        <v>11</v>
      </c>
    </row>
    <row r="2" spans="1:3" ht="255" x14ac:dyDescent="0.25">
      <c r="A2" s="24">
        <v>1</v>
      </c>
      <c r="B2" s="25" t="s">
        <v>12</v>
      </c>
      <c r="C2" s="8" t="s">
        <v>326</v>
      </c>
    </row>
    <row r="3" spans="1:3" ht="180" x14ac:dyDescent="0.25">
      <c r="A3" s="24">
        <v>2</v>
      </c>
      <c r="B3" s="25" t="s">
        <v>13</v>
      </c>
      <c r="C3" s="8" t="s">
        <v>14</v>
      </c>
    </row>
    <row r="4" spans="1:3" ht="45" x14ac:dyDescent="0.25">
      <c r="A4">
        <v>3</v>
      </c>
      <c r="B4" s="26" t="s">
        <v>15</v>
      </c>
      <c r="C4" s="8" t="s">
        <v>16</v>
      </c>
    </row>
    <row r="5" spans="1:3" ht="45" x14ac:dyDescent="0.25">
      <c r="A5">
        <v>4</v>
      </c>
      <c r="B5" s="26" t="s">
        <v>17</v>
      </c>
      <c r="C5" s="8" t="s">
        <v>18</v>
      </c>
    </row>
    <row r="6" spans="1:3" ht="90" x14ac:dyDescent="0.25">
      <c r="A6">
        <v>5</v>
      </c>
      <c r="B6" s="26" t="s">
        <v>19</v>
      </c>
      <c r="C6" s="8" t="s">
        <v>327</v>
      </c>
    </row>
    <row r="7" spans="1:3" ht="30" x14ac:dyDescent="0.25">
      <c r="A7">
        <v>6</v>
      </c>
      <c r="B7" s="26" t="s">
        <v>20</v>
      </c>
      <c r="C7" s="8" t="s">
        <v>21</v>
      </c>
    </row>
  </sheetData>
  <hyperlinks>
    <hyperlink ref="B2" location="СпрБазовыхТарифов!A1" display="Справочник базовых тарифов " xr:uid="{00000000-0004-0000-0100-000000000000}"/>
    <hyperlink ref="B3" location="КоэфМодификаторов!A1" display="Коэффициенты модификаторов" xr:uid="{00000000-0004-0000-0100-000001000000}"/>
    <hyperlink ref="B4" location="ИсклКурМО!A1" display="Исключение КурМО" xr:uid="{00000000-0004-0000-0100-000002000000}"/>
    <hyperlink ref="B5" location="ИсклКдиф!A1" display="Исключение Кдиф" xr:uid="{00000000-0004-0000-0100-000003000000}"/>
    <hyperlink ref="B7" location="Стоимость1УЕТ!A1" display="Стоимость 1 УЕТ" xr:uid="{00000000-0004-0000-0100-000004000000}"/>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workbookViewId="0"/>
  </sheetViews>
  <sheetFormatPr defaultColWidth="9" defaultRowHeight="15" x14ac:dyDescent="0.25"/>
  <cols>
    <col min="2" max="2" width="9.5703125" customWidth="1"/>
    <col min="3" max="3" width="35.7109375" customWidth="1"/>
  </cols>
  <sheetData>
    <row r="1" spans="1:3" x14ac:dyDescent="0.25">
      <c r="A1" s="21" t="s">
        <v>22</v>
      </c>
      <c r="B1" s="22" t="s">
        <v>23</v>
      </c>
      <c r="C1" s="22" t="s">
        <v>24</v>
      </c>
    </row>
    <row r="2" spans="1:3" x14ac:dyDescent="0.25">
      <c r="A2" s="23">
        <v>2</v>
      </c>
      <c r="B2" s="23">
        <v>2</v>
      </c>
      <c r="C2" s="23" t="s">
        <v>25</v>
      </c>
    </row>
    <row r="3" spans="1:3" x14ac:dyDescent="0.25">
      <c r="A3" s="23">
        <v>3</v>
      </c>
      <c r="B3" s="23">
        <v>3</v>
      </c>
      <c r="C3" s="23" t="s">
        <v>26</v>
      </c>
    </row>
    <row r="4" spans="1:3" x14ac:dyDescent="0.25">
      <c r="A4" s="23">
        <v>4</v>
      </c>
      <c r="B4" s="23">
        <v>4</v>
      </c>
      <c r="C4" s="23" t="s">
        <v>27</v>
      </c>
    </row>
    <row r="5" spans="1:3" ht="30" x14ac:dyDescent="0.25">
      <c r="A5" s="23">
        <v>5</v>
      </c>
      <c r="B5" s="23">
        <v>5</v>
      </c>
      <c r="C5" s="23" t="s">
        <v>28</v>
      </c>
    </row>
    <row r="6" spans="1:3" x14ac:dyDescent="0.25">
      <c r="A6" s="23">
        <v>6</v>
      </c>
      <c r="B6" s="23">
        <v>6</v>
      </c>
      <c r="C6" s="23" t="s">
        <v>29</v>
      </c>
    </row>
  </sheetData>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9"/>
  <sheetViews>
    <sheetView zoomScale="85" zoomScaleNormal="85" workbookViewId="0">
      <selection activeCell="R17" sqref="R17"/>
    </sheetView>
  </sheetViews>
  <sheetFormatPr defaultColWidth="9" defaultRowHeight="15" x14ac:dyDescent="0.25"/>
  <cols>
    <col min="1" max="1" width="19.85546875" customWidth="1"/>
    <col min="2" max="2" width="16.140625" customWidth="1"/>
    <col min="3" max="3" width="12.140625" customWidth="1"/>
    <col min="4" max="4" width="21.5703125" customWidth="1"/>
    <col min="5" max="5" width="8.28515625" customWidth="1"/>
    <col min="6" max="6" width="8" customWidth="1"/>
    <col min="7" max="7" width="7.7109375" customWidth="1"/>
    <col min="8" max="8" width="13" customWidth="1"/>
    <col min="9" max="9" width="13.28515625" customWidth="1"/>
    <col min="10" max="10" width="17.28515625" style="10" customWidth="1"/>
    <col min="11" max="11" width="12.85546875" style="10" customWidth="1"/>
    <col min="12" max="12" width="17" style="10" customWidth="1"/>
    <col min="13" max="13" width="17.28515625" customWidth="1"/>
    <col min="14" max="14" width="15.7109375" customWidth="1"/>
  </cols>
  <sheetData>
    <row r="1" spans="1:14" x14ac:dyDescent="0.25">
      <c r="A1" s="6" t="s">
        <v>30</v>
      </c>
      <c r="B1" s="6" t="s">
        <v>31</v>
      </c>
      <c r="C1" s="6" t="s">
        <v>32</v>
      </c>
    </row>
    <row r="2" spans="1:14" x14ac:dyDescent="0.25">
      <c r="A2" s="11"/>
      <c r="B2" s="12"/>
      <c r="C2" s="13"/>
    </row>
    <row r="3" spans="1:14" ht="15.75" thickBot="1" x14ac:dyDescent="0.3">
      <c r="A3" s="10"/>
      <c r="B3" s="10" t="s">
        <v>330</v>
      </c>
      <c r="C3" s="10" t="s">
        <v>331</v>
      </c>
      <c r="D3" s="10" t="s">
        <v>332</v>
      </c>
      <c r="E3" s="10" t="s">
        <v>333</v>
      </c>
      <c r="F3" s="10" t="s">
        <v>334</v>
      </c>
      <c r="G3" s="10" t="s">
        <v>335</v>
      </c>
      <c r="H3" s="10" t="s">
        <v>336</v>
      </c>
      <c r="I3" s="10" t="s">
        <v>337</v>
      </c>
      <c r="J3" s="10" t="s">
        <v>338</v>
      </c>
      <c r="K3" s="10" t="s">
        <v>339</v>
      </c>
      <c r="L3" s="10" t="s">
        <v>354</v>
      </c>
      <c r="M3" s="10" t="s">
        <v>340</v>
      </c>
      <c r="N3" s="10" t="s">
        <v>341</v>
      </c>
    </row>
    <row r="4" spans="1:14" s="8" customFormat="1" ht="30.75" thickBot="1" x14ac:dyDescent="0.3">
      <c r="A4" s="31" t="s">
        <v>33</v>
      </c>
      <c r="B4" s="32" t="s">
        <v>34</v>
      </c>
      <c r="C4" s="33" t="s">
        <v>35</v>
      </c>
      <c r="D4" s="33" t="s">
        <v>36</v>
      </c>
      <c r="E4" s="33" t="s">
        <v>37</v>
      </c>
      <c r="F4" s="33" t="s">
        <v>38</v>
      </c>
      <c r="G4" s="34" t="s">
        <v>39</v>
      </c>
      <c r="H4" s="34" t="s">
        <v>40</v>
      </c>
      <c r="I4" s="34" t="s">
        <v>41</v>
      </c>
      <c r="J4" s="35" t="s">
        <v>42</v>
      </c>
      <c r="K4" s="33" t="s">
        <v>325</v>
      </c>
      <c r="L4" s="33" t="s">
        <v>355</v>
      </c>
      <c r="M4" s="33" t="s">
        <v>43</v>
      </c>
      <c r="N4" s="36" t="s">
        <v>44</v>
      </c>
    </row>
    <row r="5" spans="1:14" x14ac:dyDescent="0.25">
      <c r="A5" s="30"/>
      <c r="B5" s="29"/>
      <c r="C5" s="9"/>
      <c r="D5" s="16">
        <f>БТ1*A5</f>
        <v>0</v>
      </c>
      <c r="E5" s="9"/>
      <c r="F5" s="9"/>
      <c r="G5" s="9"/>
      <c r="H5" s="9"/>
      <c r="I5" s="9"/>
      <c r="J5" s="19"/>
      <c r="K5" s="19"/>
      <c r="L5" s="19"/>
      <c r="M5" s="9"/>
      <c r="N5" s="9"/>
    </row>
    <row r="6" spans="1:14" x14ac:dyDescent="0.25">
      <c r="A6" s="14"/>
      <c r="B6" s="15"/>
      <c r="C6" s="6"/>
      <c r="D6" s="16">
        <f>БТ1*A6</f>
        <v>0</v>
      </c>
      <c r="E6" s="6"/>
      <c r="F6" s="6"/>
      <c r="G6" s="6"/>
      <c r="H6" s="6"/>
      <c r="I6" s="6"/>
      <c r="J6" s="20"/>
      <c r="K6" s="20"/>
      <c r="L6" s="20"/>
      <c r="M6" s="6"/>
      <c r="N6" s="6"/>
    </row>
    <row r="7" spans="1:14" x14ac:dyDescent="0.25">
      <c r="A7" s="14"/>
      <c r="B7" s="15"/>
      <c r="C7" s="6"/>
      <c r="D7" s="16">
        <f>БТ1*A7</f>
        <v>0</v>
      </c>
      <c r="E7" s="6"/>
      <c r="F7" s="6"/>
      <c r="G7" s="6"/>
      <c r="H7" s="6"/>
      <c r="I7" s="6"/>
      <c r="J7" s="20"/>
      <c r="K7" s="20"/>
      <c r="L7" s="20"/>
      <c r="M7" s="6"/>
      <c r="N7" s="6"/>
    </row>
    <row r="8" spans="1:14" x14ac:dyDescent="0.25">
      <c r="A8" s="14"/>
      <c r="B8" s="15"/>
      <c r="C8" s="6"/>
      <c r="D8" s="16">
        <f>БТ1*A8</f>
        <v>0</v>
      </c>
      <c r="E8" s="6"/>
      <c r="F8" s="6"/>
      <c r="G8" s="6"/>
      <c r="H8" s="6"/>
      <c r="I8" s="6"/>
      <c r="J8" s="20"/>
      <c r="K8" s="20"/>
      <c r="L8" s="20"/>
      <c r="M8" s="6"/>
      <c r="N8" s="6"/>
    </row>
    <row r="9" spans="1:14" x14ac:dyDescent="0.25">
      <c r="A9" s="14"/>
      <c r="B9" s="15"/>
      <c r="C9" s="6"/>
      <c r="D9" s="16">
        <f>БТ1*A9</f>
        <v>0</v>
      </c>
      <c r="E9" s="6"/>
      <c r="F9" s="6"/>
      <c r="G9" s="6"/>
      <c r="H9" s="6"/>
      <c r="I9" s="6"/>
      <c r="J9" s="20"/>
      <c r="K9" s="20"/>
      <c r="L9" s="20"/>
      <c r="M9" s="6"/>
      <c r="N9" s="6"/>
    </row>
    <row r="10" spans="1:14" x14ac:dyDescent="0.25">
      <c r="A10" s="14"/>
      <c r="B10" s="15"/>
      <c r="C10" s="6"/>
      <c r="D10" s="17">
        <f t="shared" ref="D10:D15" si="0">БТ2*A10</f>
        <v>0</v>
      </c>
      <c r="E10" s="6"/>
      <c r="F10" s="6"/>
      <c r="G10" s="6"/>
      <c r="H10" s="6"/>
      <c r="I10" s="6"/>
      <c r="J10" s="20"/>
      <c r="K10" s="20"/>
      <c r="L10" s="20"/>
      <c r="M10" s="6"/>
      <c r="N10" s="6"/>
    </row>
    <row r="11" spans="1:14" x14ac:dyDescent="0.25">
      <c r="A11" s="14"/>
      <c r="B11" s="15"/>
      <c r="C11" s="6"/>
      <c r="D11" s="17">
        <f t="shared" si="0"/>
        <v>0</v>
      </c>
      <c r="E11" s="6"/>
      <c r="F11" s="6"/>
      <c r="G11" s="6"/>
      <c r="H11" s="6"/>
      <c r="I11" s="6"/>
      <c r="J11" s="20"/>
      <c r="K11" s="20"/>
      <c r="L11" s="20"/>
      <c r="M11" s="6"/>
      <c r="N11" s="6"/>
    </row>
    <row r="12" spans="1:14" x14ac:dyDescent="0.25">
      <c r="A12" s="14"/>
      <c r="B12" s="15"/>
      <c r="C12" s="6"/>
      <c r="D12" s="17">
        <f t="shared" si="0"/>
        <v>0</v>
      </c>
      <c r="E12" s="6"/>
      <c r="F12" s="6"/>
      <c r="G12" s="6"/>
      <c r="H12" s="6"/>
      <c r="I12" s="6"/>
      <c r="J12" s="20"/>
      <c r="K12" s="20"/>
      <c r="L12" s="20"/>
      <c r="M12" s="6"/>
      <c r="N12" s="6"/>
    </row>
    <row r="13" spans="1:14" x14ac:dyDescent="0.25">
      <c r="A13" s="14"/>
      <c r="B13" s="15"/>
      <c r="C13" s="6"/>
      <c r="D13" s="17">
        <f t="shared" si="0"/>
        <v>0</v>
      </c>
      <c r="E13" s="6"/>
      <c r="F13" s="6"/>
      <c r="G13" s="6"/>
      <c r="H13" s="6"/>
      <c r="I13" s="6"/>
      <c r="J13" s="20"/>
      <c r="K13" s="20"/>
      <c r="L13" s="20"/>
      <c r="M13" s="6"/>
      <c r="N13" s="6"/>
    </row>
    <row r="14" spans="1:14" x14ac:dyDescent="0.25">
      <c r="A14" s="14"/>
      <c r="B14" s="15"/>
      <c r="C14" s="6"/>
      <c r="D14" s="17">
        <f t="shared" si="0"/>
        <v>0</v>
      </c>
      <c r="E14" s="6"/>
      <c r="F14" s="6"/>
      <c r="G14" s="6"/>
      <c r="H14" s="6"/>
      <c r="I14" s="6"/>
      <c r="J14" s="20"/>
      <c r="K14" s="20"/>
      <c r="L14" s="20"/>
      <c r="M14" s="6"/>
      <c r="N14" s="6"/>
    </row>
    <row r="15" spans="1:14" x14ac:dyDescent="0.25">
      <c r="A15" s="14"/>
      <c r="B15" s="15"/>
      <c r="C15" s="6"/>
      <c r="D15" s="17">
        <f t="shared" si="0"/>
        <v>0</v>
      </c>
      <c r="E15" s="6"/>
      <c r="F15" s="6"/>
      <c r="G15" s="6"/>
      <c r="H15" s="6"/>
      <c r="I15" s="6"/>
      <c r="J15" s="20"/>
      <c r="K15" s="20"/>
      <c r="L15" s="20"/>
      <c r="M15" s="6"/>
      <c r="N15" s="6"/>
    </row>
    <row r="16" spans="1:14" x14ac:dyDescent="0.25">
      <c r="A16" s="14"/>
      <c r="B16" s="15"/>
      <c r="C16" s="6"/>
      <c r="D16" s="18">
        <f>БТ3*A16</f>
        <v>0</v>
      </c>
      <c r="E16" s="6"/>
      <c r="F16" s="6"/>
      <c r="G16" s="6"/>
      <c r="H16" s="6"/>
      <c r="I16" s="6"/>
      <c r="J16" s="20"/>
      <c r="K16" s="20"/>
      <c r="L16" s="20"/>
      <c r="M16" s="6"/>
      <c r="N16" s="6"/>
    </row>
    <row r="17" spans="1:14" x14ac:dyDescent="0.25">
      <c r="A17" s="14"/>
      <c r="B17" s="15"/>
      <c r="C17" s="6"/>
      <c r="D17" s="18">
        <f>БТ3*A17</f>
        <v>0</v>
      </c>
      <c r="E17" s="6"/>
      <c r="F17" s="6"/>
      <c r="G17" s="6"/>
      <c r="H17" s="6"/>
      <c r="I17" s="6"/>
      <c r="J17" s="20"/>
      <c r="K17" s="20"/>
      <c r="L17" s="20"/>
      <c r="M17" s="6"/>
      <c r="N17" s="6"/>
    </row>
    <row r="18" spans="1:14" x14ac:dyDescent="0.25">
      <c r="A18" s="14"/>
      <c r="B18" s="15"/>
      <c r="C18" s="6"/>
      <c r="D18" s="18">
        <f>БТ3*A18</f>
        <v>0</v>
      </c>
      <c r="E18" s="6"/>
      <c r="F18" s="6"/>
      <c r="G18" s="6"/>
      <c r="H18" s="6"/>
      <c r="I18" s="6"/>
      <c r="J18" s="20"/>
      <c r="K18" s="20"/>
      <c r="L18" s="20"/>
      <c r="M18" s="6"/>
      <c r="N18" s="6"/>
    </row>
    <row r="19" spans="1:14" x14ac:dyDescent="0.25">
      <c r="A19" s="14"/>
      <c r="B19" s="15"/>
      <c r="C19" s="6"/>
      <c r="D19" s="18">
        <f>БТ3*A19</f>
        <v>0</v>
      </c>
      <c r="E19" s="6"/>
      <c r="F19" s="6"/>
      <c r="G19" s="6"/>
      <c r="H19" s="6"/>
      <c r="I19" s="6"/>
      <c r="J19" s="20"/>
      <c r="K19" s="20"/>
      <c r="L19" s="20"/>
      <c r="M19" s="6"/>
      <c r="N19" s="6"/>
    </row>
  </sheetData>
  <dataValidations count="3">
    <dataValidation type="list" allowBlank="1" showInputMessage="1" showErrorMessage="1" sqref="J5:J19" xr:uid="{00000000-0002-0000-0300-000001000000}">
      <formula1>Кодфин</formula1>
    </dataValidation>
    <dataValidation type="list" allowBlank="1" showInputMessage="1" showErrorMessage="1" sqref="K5:L19" xr:uid="{29913BE6-E685-4B40-8811-42646C9C277E}">
      <formula1>"true, false"</formula1>
    </dataValidation>
    <dataValidation type="list" allowBlank="1" showInputMessage="1" showErrorMessage="1" sqref="H5:I19" xr:uid="{984AFA58-5DD1-4DCC-A49D-C9414109AF55}">
      <formula1>"true,false"</formula1>
    </dataValidation>
  </dataValidations>
  <hyperlinks>
    <hyperlink ref="J4" location="ПризнакФинансированияУслуги!A1" display="Код Признака Финансирования" xr:uid="{00000000-0004-0000-0300-000000000000}"/>
    <hyperlink ref="B4" location="'F001'!A1" display="Код ТФОМС" xr:uid="{00000000-0004-0000-0300-000001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'F001'!$A$2:$A$91</xm:f>
          </x14:formula1>
          <xm:sqref>B5:B19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21"/>
  <sheetViews>
    <sheetView workbookViewId="0">
      <selection activeCell="F18" sqref="F18"/>
    </sheetView>
  </sheetViews>
  <sheetFormatPr defaultColWidth="9" defaultRowHeight="15" x14ac:dyDescent="0.25"/>
  <cols>
    <col min="2" max="2" width="12.140625" customWidth="1"/>
    <col min="3" max="3" width="22.5703125" customWidth="1"/>
    <col min="4" max="4" width="19.28515625" customWidth="1"/>
    <col min="5" max="5" width="18.140625" customWidth="1"/>
    <col min="6" max="6" width="45.28515625" customWidth="1"/>
    <col min="7" max="7" width="17.85546875" customWidth="1"/>
    <col min="8" max="8" width="35" customWidth="1"/>
    <col min="9" max="9" width="35.42578125" customWidth="1"/>
    <col min="10" max="10" width="18" customWidth="1"/>
    <col min="11" max="11" width="21.7109375" customWidth="1"/>
  </cols>
  <sheetData>
    <row r="1" spans="2:11" x14ac:dyDescent="0.25">
      <c r="B1" s="10" t="s">
        <v>330</v>
      </c>
      <c r="C1" s="10" t="s">
        <v>342</v>
      </c>
      <c r="D1" s="10" t="s">
        <v>331</v>
      </c>
      <c r="E1" s="10" t="s">
        <v>343</v>
      </c>
      <c r="F1" s="10" t="s">
        <v>344</v>
      </c>
      <c r="G1" s="10" t="s">
        <v>345</v>
      </c>
      <c r="H1" s="10" t="s">
        <v>349</v>
      </c>
      <c r="I1" s="10" t="s">
        <v>350</v>
      </c>
      <c r="J1" s="10" t="s">
        <v>340</v>
      </c>
      <c r="K1" s="10" t="s">
        <v>341</v>
      </c>
    </row>
    <row r="2" spans="2:11" s="42" customFormat="1" ht="75" x14ac:dyDescent="0.25">
      <c r="B2" s="39" t="s">
        <v>34</v>
      </c>
      <c r="C2" s="40" t="s">
        <v>45</v>
      </c>
      <c r="D2" s="40" t="s">
        <v>35</v>
      </c>
      <c r="E2" s="40" t="s">
        <v>46</v>
      </c>
      <c r="F2" s="41" t="s">
        <v>47</v>
      </c>
      <c r="G2" s="40" t="s">
        <v>48</v>
      </c>
      <c r="H2" s="40" t="s">
        <v>352</v>
      </c>
      <c r="I2" s="40" t="s">
        <v>351</v>
      </c>
      <c r="J2" s="40" t="s">
        <v>49</v>
      </c>
      <c r="K2" s="40" t="s">
        <v>50</v>
      </c>
    </row>
    <row r="3" spans="2:11" x14ac:dyDescent="0.25">
      <c r="B3" s="9"/>
      <c r="C3" s="9"/>
      <c r="D3" s="9"/>
      <c r="E3" s="9"/>
      <c r="F3" s="9"/>
      <c r="G3" s="9"/>
      <c r="H3" s="9"/>
      <c r="I3" s="9"/>
      <c r="J3" s="9"/>
      <c r="K3" s="9"/>
    </row>
    <row r="4" spans="2:11" x14ac:dyDescent="0.25">
      <c r="B4" s="6"/>
      <c r="C4" s="6"/>
      <c r="D4" s="6"/>
      <c r="E4" s="6"/>
      <c r="F4" s="6"/>
      <c r="G4" s="6"/>
      <c r="H4" s="6"/>
      <c r="I4" s="6"/>
      <c r="J4" s="6"/>
      <c r="K4" s="6"/>
    </row>
    <row r="5" spans="2:11" x14ac:dyDescent="0.25">
      <c r="B5" s="6"/>
      <c r="C5" s="6"/>
      <c r="D5" s="6"/>
      <c r="E5" s="6"/>
      <c r="F5" s="6"/>
      <c r="G5" s="6"/>
      <c r="H5" s="6"/>
      <c r="I5" s="6"/>
      <c r="J5" s="6"/>
      <c r="K5" s="6"/>
    </row>
    <row r="6" spans="2:11" x14ac:dyDescent="0.25">
      <c r="B6" s="6"/>
      <c r="C6" s="6"/>
      <c r="D6" s="6"/>
      <c r="E6" s="6"/>
      <c r="F6" s="6"/>
      <c r="G6" s="6"/>
      <c r="H6" s="6"/>
      <c r="I6" s="6"/>
      <c r="J6" s="6"/>
      <c r="K6" s="6"/>
    </row>
    <row r="7" spans="2:11" x14ac:dyDescent="0.25">
      <c r="B7" s="6"/>
      <c r="C7" s="6"/>
      <c r="D7" s="6"/>
      <c r="E7" s="6"/>
      <c r="F7" s="6"/>
      <c r="G7" s="6"/>
      <c r="H7" s="6"/>
      <c r="I7" s="6"/>
      <c r="J7" s="6"/>
      <c r="K7" s="6"/>
    </row>
    <row r="8" spans="2:11" x14ac:dyDescent="0.25">
      <c r="B8" s="6"/>
      <c r="C8" s="6"/>
      <c r="D8" s="6"/>
      <c r="E8" s="6"/>
      <c r="F8" s="6"/>
      <c r="G8" s="6"/>
      <c r="H8" s="6"/>
      <c r="I8" s="6"/>
      <c r="J8" s="6"/>
      <c r="K8" s="6"/>
    </row>
    <row r="9" spans="2:11" x14ac:dyDescent="0.25">
      <c r="B9" s="6"/>
      <c r="C9" s="6"/>
      <c r="D9" s="6"/>
      <c r="E9" s="6"/>
      <c r="F9" s="6"/>
      <c r="G9" s="6"/>
      <c r="H9" s="6"/>
      <c r="I9" s="6"/>
      <c r="J9" s="6"/>
      <c r="K9" s="6"/>
    </row>
    <row r="10" spans="2:11" x14ac:dyDescent="0.25">
      <c r="B10" s="6"/>
      <c r="C10" s="6"/>
      <c r="D10" s="6"/>
      <c r="E10" s="6"/>
      <c r="F10" s="6"/>
      <c r="G10" s="6"/>
      <c r="H10" s="6"/>
      <c r="I10" s="6"/>
      <c r="J10" s="6"/>
      <c r="K10" s="6"/>
    </row>
    <row r="11" spans="2:11" x14ac:dyDescent="0.25">
      <c r="B11" s="6"/>
      <c r="C11" s="6"/>
      <c r="D11" s="6"/>
      <c r="E11" s="6"/>
      <c r="F11" s="6"/>
      <c r="G11" s="6"/>
      <c r="H11" s="6"/>
      <c r="I11" s="6"/>
      <c r="J11" s="6"/>
      <c r="K11" s="6"/>
    </row>
    <row r="12" spans="2:11" x14ac:dyDescent="0.25">
      <c r="B12" s="6"/>
      <c r="C12" s="6"/>
      <c r="D12" s="6"/>
      <c r="E12" s="6"/>
      <c r="F12" s="6"/>
      <c r="G12" s="6"/>
      <c r="H12" s="6"/>
      <c r="I12" s="6"/>
      <c r="J12" s="6"/>
      <c r="K12" s="6"/>
    </row>
    <row r="13" spans="2:11" x14ac:dyDescent="0.25">
      <c r="B13" s="6"/>
      <c r="C13" s="6"/>
      <c r="D13" s="6"/>
      <c r="E13" s="6"/>
      <c r="F13" s="6"/>
      <c r="G13" s="6"/>
      <c r="H13" s="6"/>
      <c r="I13" s="6"/>
      <c r="J13" s="6"/>
      <c r="K13" s="6"/>
    </row>
    <row r="14" spans="2:11" x14ac:dyDescent="0.25">
      <c r="B14" s="6"/>
      <c r="C14" s="6"/>
      <c r="D14" s="6"/>
      <c r="E14" s="6"/>
      <c r="F14" s="6"/>
      <c r="G14" s="6"/>
      <c r="H14" s="6"/>
      <c r="I14" s="6"/>
      <c r="J14" s="6"/>
      <c r="K14" s="6"/>
    </row>
    <row r="15" spans="2:11" x14ac:dyDescent="0.25">
      <c r="B15" s="6"/>
      <c r="C15" s="6"/>
      <c r="D15" s="6"/>
      <c r="E15" s="6"/>
      <c r="F15" s="6"/>
      <c r="G15" s="6"/>
      <c r="H15" s="6"/>
      <c r="I15" s="6"/>
      <c r="J15" s="6"/>
      <c r="K15" s="6"/>
    </row>
    <row r="16" spans="2:11" x14ac:dyDescent="0.25">
      <c r="B16" s="6"/>
      <c r="C16" s="6"/>
      <c r="D16" s="6"/>
      <c r="E16" s="6"/>
      <c r="F16" s="6"/>
      <c r="G16" s="6"/>
      <c r="H16" s="6"/>
      <c r="I16" s="6"/>
      <c r="J16" s="6"/>
      <c r="K16" s="6"/>
    </row>
    <row r="17" spans="2:11" x14ac:dyDescent="0.25">
      <c r="B17" s="6"/>
      <c r="C17" s="6"/>
      <c r="D17" s="6"/>
      <c r="E17" s="6"/>
      <c r="F17" s="6"/>
      <c r="G17" s="6"/>
      <c r="H17" s="6"/>
      <c r="I17" s="6"/>
      <c r="J17" s="6"/>
      <c r="K17" s="6"/>
    </row>
    <row r="18" spans="2:11" x14ac:dyDescent="0.25">
      <c r="B18" s="6"/>
      <c r="C18" s="6"/>
      <c r="D18" s="6"/>
      <c r="E18" s="6"/>
      <c r="F18" s="6"/>
      <c r="G18" s="6"/>
      <c r="H18" s="6"/>
      <c r="I18" s="6"/>
      <c r="J18" s="6"/>
      <c r="K18" s="6"/>
    </row>
    <row r="19" spans="2:11" x14ac:dyDescent="0.25">
      <c r="B19" s="6"/>
      <c r="C19" s="6"/>
      <c r="D19" s="6"/>
      <c r="E19" s="6"/>
      <c r="F19" s="6"/>
      <c r="G19" s="6"/>
      <c r="H19" s="6"/>
      <c r="I19" s="6"/>
      <c r="J19" s="6"/>
      <c r="K19" s="6"/>
    </row>
    <row r="20" spans="2:11" x14ac:dyDescent="0.25">
      <c r="B20" s="6"/>
      <c r="C20" s="6"/>
      <c r="D20" s="6"/>
      <c r="E20" s="6"/>
      <c r="F20" s="6"/>
      <c r="G20" s="6"/>
      <c r="H20" s="6"/>
      <c r="I20" s="6"/>
      <c r="J20" s="6"/>
      <c r="K20" s="6"/>
    </row>
    <row r="21" spans="2:11" x14ac:dyDescent="0.25">
      <c r="B21" s="6"/>
      <c r="C21" s="6"/>
      <c r="D21" s="6"/>
      <c r="E21" s="6"/>
      <c r="F21" s="6"/>
      <c r="G21" s="6"/>
      <c r="H21" s="6"/>
      <c r="I21" s="6"/>
      <c r="J21" s="6"/>
      <c r="K21" s="6"/>
    </row>
  </sheetData>
  <hyperlinks>
    <hyperlink ref="B2" location="ФОМС!A1" display="Код ТФОМС" xr:uid="{00000000-0004-0000-04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'F001'!$A$2:$A$91</xm:f>
          </x14:formula1>
          <xm:sqref>B3:B21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
  <sheetViews>
    <sheetView workbookViewId="0">
      <selection activeCell="G7" sqref="G7"/>
    </sheetView>
  </sheetViews>
  <sheetFormatPr defaultColWidth="9" defaultRowHeight="15" x14ac:dyDescent="0.25"/>
  <cols>
    <col min="1" max="1" width="14.85546875" customWidth="1"/>
    <col min="2" max="2" width="20.28515625" customWidth="1"/>
    <col min="3" max="3" width="19.42578125" customWidth="1"/>
    <col min="4" max="4" width="23.5703125" customWidth="1"/>
  </cols>
  <sheetData>
    <row r="1" spans="1:4" x14ac:dyDescent="0.25">
      <c r="A1" s="10" t="s">
        <v>330</v>
      </c>
      <c r="B1" s="10" t="s">
        <v>340</v>
      </c>
      <c r="C1" s="10" t="s">
        <v>341</v>
      </c>
      <c r="D1" s="10" t="s">
        <v>346</v>
      </c>
    </row>
    <row r="2" spans="1:4" ht="30" x14ac:dyDescent="0.25">
      <c r="A2" s="3" t="s">
        <v>34</v>
      </c>
      <c r="B2" s="4" t="s">
        <v>51</v>
      </c>
      <c r="C2" s="5" t="s">
        <v>49</v>
      </c>
      <c r="D2" s="5" t="s">
        <v>50</v>
      </c>
    </row>
    <row r="3" spans="1:4" x14ac:dyDescent="0.25">
      <c r="A3" s="6"/>
      <c r="B3" s="6"/>
      <c r="C3" s="6"/>
      <c r="D3" s="6"/>
    </row>
    <row r="4" spans="1:4" x14ac:dyDescent="0.25">
      <c r="A4" s="6"/>
      <c r="B4" s="6"/>
      <c r="C4" s="6"/>
      <c r="D4" s="6"/>
    </row>
    <row r="5" spans="1:4" x14ac:dyDescent="0.25">
      <c r="A5" s="6"/>
      <c r="B5" s="6"/>
      <c r="C5" s="6"/>
      <c r="D5" s="6"/>
    </row>
    <row r="6" spans="1:4" x14ac:dyDescent="0.25">
      <c r="A6" s="6"/>
      <c r="B6" s="6"/>
      <c r="C6" s="6"/>
      <c r="D6" s="6"/>
    </row>
    <row r="7" spans="1:4" x14ac:dyDescent="0.25">
      <c r="A7" s="6"/>
      <c r="B7" s="6"/>
      <c r="C7" s="6"/>
      <c r="D7" s="6"/>
    </row>
    <row r="8" spans="1:4" x14ac:dyDescent="0.25">
      <c r="A8" s="6"/>
      <c r="B8" s="6"/>
      <c r="C8" s="6"/>
      <c r="D8" s="6"/>
    </row>
    <row r="9" spans="1:4" x14ac:dyDescent="0.25">
      <c r="A9" s="6"/>
      <c r="B9" s="6"/>
      <c r="C9" s="6"/>
      <c r="D9" s="6"/>
    </row>
    <row r="10" spans="1:4" x14ac:dyDescent="0.25">
      <c r="A10" s="6"/>
      <c r="B10" s="6"/>
      <c r="C10" s="6"/>
      <c r="D10" s="6"/>
    </row>
    <row r="11" spans="1:4" x14ac:dyDescent="0.25">
      <c r="A11" s="6"/>
      <c r="B11" s="6"/>
      <c r="C11" s="6"/>
      <c r="D11" s="6"/>
    </row>
  </sheetData>
  <hyperlinks>
    <hyperlink ref="A2" location="ФОМС!A1" display="Код ТФОМС" xr:uid="{00000000-0004-0000-05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1"/>
  <sheetViews>
    <sheetView workbookViewId="0">
      <selection activeCell="D16" sqref="D16"/>
    </sheetView>
  </sheetViews>
  <sheetFormatPr defaultColWidth="9" defaultRowHeight="15" x14ac:dyDescent="0.25"/>
  <cols>
    <col min="1" max="1" width="13.42578125" customWidth="1"/>
    <col min="2" max="2" width="14.28515625" customWidth="1"/>
    <col min="3" max="3" width="18.7109375" customWidth="1"/>
    <col min="4" max="4" width="21" customWidth="1"/>
    <col min="5" max="5" width="17.28515625" customWidth="1"/>
  </cols>
  <sheetData>
    <row r="1" spans="1:4" x14ac:dyDescent="0.25">
      <c r="A1" s="10" t="s">
        <v>330</v>
      </c>
      <c r="B1" s="10" t="s">
        <v>340</v>
      </c>
      <c r="C1" s="10" t="s">
        <v>341</v>
      </c>
      <c r="D1" s="10" t="s">
        <v>346</v>
      </c>
    </row>
    <row r="2" spans="1:4" ht="32.450000000000003" customHeight="1" x14ac:dyDescent="0.25">
      <c r="A2" s="3" t="s">
        <v>34</v>
      </c>
      <c r="B2" s="4" t="s">
        <v>51</v>
      </c>
      <c r="C2" s="5" t="s">
        <v>49</v>
      </c>
      <c r="D2" s="5" t="s">
        <v>50</v>
      </c>
    </row>
    <row r="3" spans="1:4" x14ac:dyDescent="0.25">
      <c r="A3" s="6"/>
      <c r="B3" s="6"/>
      <c r="C3" s="6"/>
      <c r="D3" s="6"/>
    </row>
    <row r="4" spans="1:4" x14ac:dyDescent="0.25">
      <c r="A4" s="6"/>
      <c r="B4" s="6"/>
      <c r="C4" s="6"/>
      <c r="D4" s="6"/>
    </row>
    <row r="5" spans="1:4" x14ac:dyDescent="0.25">
      <c r="A5" s="6"/>
      <c r="B5" s="6"/>
      <c r="C5" s="6"/>
      <c r="D5" s="6"/>
    </row>
    <row r="6" spans="1:4" x14ac:dyDescent="0.25">
      <c r="A6" s="6"/>
      <c r="B6" s="6"/>
      <c r="C6" s="6"/>
      <c r="D6" s="6"/>
    </row>
    <row r="7" spans="1:4" x14ac:dyDescent="0.25">
      <c r="A7" s="6"/>
      <c r="B7" s="6"/>
      <c r="C7" s="6"/>
      <c r="D7" s="6"/>
    </row>
    <row r="8" spans="1:4" x14ac:dyDescent="0.25">
      <c r="A8" s="6"/>
      <c r="B8" s="6"/>
      <c r="C8" s="6"/>
      <c r="D8" s="6"/>
    </row>
    <row r="9" spans="1:4" x14ac:dyDescent="0.25">
      <c r="A9" s="6"/>
      <c r="B9" s="6"/>
      <c r="C9" s="6"/>
      <c r="D9" s="6"/>
    </row>
    <row r="10" spans="1:4" x14ac:dyDescent="0.25">
      <c r="A10" s="6"/>
      <c r="B10" s="6"/>
      <c r="C10" s="6"/>
      <c r="D10" s="6"/>
    </row>
    <row r="11" spans="1:4" x14ac:dyDescent="0.25">
      <c r="A11" s="6"/>
      <c r="B11" s="6"/>
      <c r="C11" s="6"/>
      <c r="D11" s="6"/>
    </row>
  </sheetData>
  <hyperlinks>
    <hyperlink ref="A2" location="ФОМС!A1" display="Код ТФОМС" xr:uid="{00000000-0004-0000-06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workbookViewId="0">
      <selection activeCell="E22" sqref="E22"/>
    </sheetView>
  </sheetViews>
  <sheetFormatPr defaultColWidth="9" defaultRowHeight="15" x14ac:dyDescent="0.25"/>
  <cols>
    <col min="1" max="1" width="15.5703125" customWidth="1"/>
    <col min="2" max="2" width="39" customWidth="1"/>
    <col min="3" max="4" width="25.5703125" customWidth="1"/>
    <col min="5" max="5" width="18.7109375" customWidth="1"/>
    <col min="6" max="6" width="23.28515625" customWidth="1"/>
    <col min="7" max="7" width="18.7109375" customWidth="1"/>
  </cols>
  <sheetData>
    <row r="1" spans="1:6" ht="15.75" thickBot="1" x14ac:dyDescent="0.3">
      <c r="A1" s="10" t="s">
        <v>330</v>
      </c>
      <c r="B1" s="10" t="s">
        <v>346</v>
      </c>
      <c r="C1" s="10" t="s">
        <v>338</v>
      </c>
      <c r="D1" s="10" t="s">
        <v>339</v>
      </c>
      <c r="E1" s="10" t="s">
        <v>340</v>
      </c>
      <c r="F1" s="10" t="s">
        <v>341</v>
      </c>
    </row>
    <row r="2" spans="1:6" ht="30.6" customHeight="1" thickBot="1" x14ac:dyDescent="0.3">
      <c r="A2" s="7" t="s">
        <v>34</v>
      </c>
      <c r="B2" s="4" t="s">
        <v>51</v>
      </c>
      <c r="C2" s="7" t="s">
        <v>52</v>
      </c>
      <c r="D2" s="38" t="s">
        <v>325</v>
      </c>
      <c r="E2" s="5" t="s">
        <v>49</v>
      </c>
      <c r="F2" s="5" t="s">
        <v>50</v>
      </c>
    </row>
    <row r="3" spans="1:6" x14ac:dyDescent="0.25">
      <c r="A3" s="6"/>
      <c r="B3" s="6"/>
      <c r="C3" s="6"/>
      <c r="D3" s="6"/>
      <c r="E3" s="6"/>
      <c r="F3" s="6"/>
    </row>
    <row r="4" spans="1:6" x14ac:dyDescent="0.25">
      <c r="A4" s="6"/>
      <c r="B4" s="6"/>
      <c r="C4" s="6"/>
      <c r="D4" s="6"/>
      <c r="E4" s="6"/>
      <c r="F4" s="6"/>
    </row>
    <row r="5" spans="1:6" x14ac:dyDescent="0.25">
      <c r="A5" s="6"/>
      <c r="B5" s="6"/>
      <c r="C5" s="6"/>
      <c r="D5" s="6"/>
      <c r="E5" s="6"/>
      <c r="F5" s="6"/>
    </row>
    <row r="6" spans="1:6" x14ac:dyDescent="0.25">
      <c r="A6" s="6"/>
      <c r="B6" s="6"/>
      <c r="C6" s="6"/>
      <c r="D6" s="6"/>
      <c r="E6" s="6"/>
      <c r="F6" s="6"/>
    </row>
    <row r="7" spans="1:6" x14ac:dyDescent="0.25">
      <c r="A7" s="6"/>
      <c r="B7" s="6"/>
      <c r="C7" s="6"/>
      <c r="D7" s="6"/>
      <c r="E7" s="6"/>
      <c r="F7" s="6"/>
    </row>
    <row r="8" spans="1:6" x14ac:dyDescent="0.25">
      <c r="A8" s="6"/>
      <c r="B8" s="6"/>
      <c r="C8" s="6"/>
      <c r="D8" s="6"/>
      <c r="E8" s="6"/>
      <c r="F8" s="6"/>
    </row>
    <row r="9" spans="1:6" x14ac:dyDescent="0.25">
      <c r="A9" s="6"/>
      <c r="B9" s="6"/>
      <c r="C9" s="6"/>
      <c r="D9" s="6"/>
      <c r="E9" s="6"/>
      <c r="F9" s="6"/>
    </row>
    <row r="10" spans="1:6" x14ac:dyDescent="0.25">
      <c r="A10" s="6"/>
      <c r="B10" s="6"/>
      <c r="C10" s="6"/>
      <c r="D10" s="6"/>
      <c r="E10" s="6"/>
      <c r="F10" s="6"/>
    </row>
    <row r="11" spans="1:6" x14ac:dyDescent="0.25">
      <c r="A11" s="6"/>
      <c r="B11" s="6"/>
      <c r="C11" s="6"/>
      <c r="D11" s="6"/>
      <c r="E11" s="6"/>
      <c r="F11" s="6"/>
    </row>
  </sheetData>
  <dataValidations count="2">
    <dataValidation type="list" allowBlank="1" showInputMessage="1" showErrorMessage="1" sqref="D3:D11" xr:uid="{DC8FED9F-6BF8-4A0B-A3F5-96B7707C65BA}">
      <formula1>"true,false"</formula1>
    </dataValidation>
    <dataValidation type="list" allowBlank="1" showInputMessage="1" showErrorMessage="1" sqref="C3:C11" xr:uid="{91D79EC5-DCBA-425A-86CC-59BA5FEBA67F}">
      <formula1>Кодфин</formula1>
    </dataValidation>
  </dataValidations>
  <hyperlinks>
    <hyperlink ref="A2" location="ФОМС!A1" display="Код ТФОМС" xr:uid="{00000000-0004-0000-0700-000000000000}"/>
    <hyperlink ref="C2" location="ПризнакФинансированияУслуги!A1" display="Код признака финансирования" xr:uid="{00000000-0004-0000-0700-000001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
  <sheetViews>
    <sheetView workbookViewId="0">
      <selection activeCell="E9" sqref="E9"/>
    </sheetView>
  </sheetViews>
  <sheetFormatPr defaultColWidth="9" defaultRowHeight="15" x14ac:dyDescent="0.25"/>
  <cols>
    <col min="1" max="1" width="15.5703125" customWidth="1"/>
    <col min="2" max="2" width="16" customWidth="1"/>
    <col min="3" max="3" width="23.42578125" customWidth="1"/>
    <col min="4" max="4" width="27.140625" customWidth="1"/>
    <col min="5" max="5" width="25.140625" customWidth="1"/>
  </cols>
  <sheetData>
    <row r="1" spans="1:4" x14ac:dyDescent="0.25">
      <c r="A1" s="10" t="s">
        <v>330</v>
      </c>
      <c r="B1" s="10" t="s">
        <v>347</v>
      </c>
      <c r="C1" s="10" t="s">
        <v>340</v>
      </c>
      <c r="D1" s="10" t="s">
        <v>341</v>
      </c>
    </row>
    <row r="2" spans="1:4" ht="30" x14ac:dyDescent="0.25">
      <c r="A2" s="7" t="s">
        <v>34</v>
      </c>
      <c r="B2" s="4" t="s">
        <v>20</v>
      </c>
      <c r="C2" s="5" t="s">
        <v>49</v>
      </c>
      <c r="D2" s="5" t="s">
        <v>50</v>
      </c>
    </row>
    <row r="3" spans="1:4" x14ac:dyDescent="0.25">
      <c r="A3" s="37"/>
      <c r="B3" s="37"/>
      <c r="C3" s="37"/>
      <c r="D3" s="37"/>
    </row>
  </sheetData>
  <hyperlinks>
    <hyperlink ref="A2" location="ФОМС!A1" display="Код ТФОМС" xr:uid="{00000000-0004-0000-08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91"/>
  <sheetViews>
    <sheetView workbookViewId="0">
      <selection activeCell="E27" sqref="E27"/>
    </sheetView>
  </sheetViews>
  <sheetFormatPr defaultColWidth="9" defaultRowHeight="15" x14ac:dyDescent="0.25"/>
  <cols>
    <col min="2" max="2" width="56.5703125" customWidth="1"/>
    <col min="3" max="3" width="38.140625" customWidth="1"/>
  </cols>
  <sheetData>
    <row r="1" spans="1:3" ht="15.75" x14ac:dyDescent="0.25">
      <c r="A1" s="1" t="s">
        <v>53</v>
      </c>
      <c r="B1" s="1" t="s">
        <v>54</v>
      </c>
      <c r="C1" s="1" t="s">
        <v>55</v>
      </c>
    </row>
    <row r="2" spans="1:3" x14ac:dyDescent="0.25">
      <c r="A2" s="2" t="s">
        <v>56</v>
      </c>
      <c r="B2" t="s">
        <v>57</v>
      </c>
      <c r="C2" t="s">
        <v>58</v>
      </c>
    </row>
    <row r="3" spans="1:3" x14ac:dyDescent="0.25">
      <c r="A3" s="2" t="s">
        <v>59</v>
      </c>
      <c r="B3" t="s">
        <v>60</v>
      </c>
      <c r="C3" t="s">
        <v>61</v>
      </c>
    </row>
    <row r="4" spans="1:3" x14ac:dyDescent="0.25">
      <c r="A4" s="2" t="s">
        <v>62</v>
      </c>
      <c r="B4" t="s">
        <v>63</v>
      </c>
      <c r="C4" t="s">
        <v>64</v>
      </c>
    </row>
    <row r="5" spans="1:3" x14ac:dyDescent="0.25">
      <c r="A5" s="2" t="s">
        <v>65</v>
      </c>
      <c r="B5" t="s">
        <v>66</v>
      </c>
      <c r="C5" t="s">
        <v>58</v>
      </c>
    </row>
    <row r="6" spans="1:3" x14ac:dyDescent="0.25">
      <c r="A6" s="2" t="s">
        <v>67</v>
      </c>
      <c r="B6" t="s">
        <v>68</v>
      </c>
      <c r="C6" t="s">
        <v>69</v>
      </c>
    </row>
    <row r="7" spans="1:3" x14ac:dyDescent="0.25">
      <c r="A7" s="2" t="s">
        <v>70</v>
      </c>
      <c r="B7" t="s">
        <v>71</v>
      </c>
      <c r="C7" t="s">
        <v>72</v>
      </c>
    </row>
    <row r="8" spans="1:3" x14ac:dyDescent="0.25">
      <c r="A8" s="2" t="s">
        <v>73</v>
      </c>
      <c r="B8" t="s">
        <v>74</v>
      </c>
      <c r="C8" t="s">
        <v>75</v>
      </c>
    </row>
    <row r="9" spans="1:3" x14ac:dyDescent="0.25">
      <c r="A9" s="2" t="s">
        <v>76</v>
      </c>
      <c r="B9" t="s">
        <v>77</v>
      </c>
      <c r="C9" t="s">
        <v>78</v>
      </c>
    </row>
    <row r="10" spans="1:3" x14ac:dyDescent="0.25">
      <c r="A10" s="2" t="s">
        <v>79</v>
      </c>
      <c r="B10" t="s">
        <v>80</v>
      </c>
      <c r="C10" t="s">
        <v>81</v>
      </c>
    </row>
    <row r="11" spans="1:3" x14ac:dyDescent="0.25">
      <c r="A11" s="2" t="s">
        <v>82</v>
      </c>
      <c r="B11" t="s">
        <v>83</v>
      </c>
      <c r="C11" t="s">
        <v>84</v>
      </c>
    </row>
    <row r="12" spans="1:3" x14ac:dyDescent="0.25">
      <c r="A12" s="2" t="s">
        <v>85</v>
      </c>
      <c r="B12" t="s">
        <v>86</v>
      </c>
      <c r="C12" t="s">
        <v>87</v>
      </c>
    </row>
    <row r="13" spans="1:3" x14ac:dyDescent="0.25">
      <c r="A13" s="2" t="s">
        <v>88</v>
      </c>
      <c r="B13" t="s">
        <v>89</v>
      </c>
      <c r="C13" t="s">
        <v>90</v>
      </c>
    </row>
    <row r="14" spans="1:3" x14ac:dyDescent="0.25">
      <c r="A14" s="2" t="s">
        <v>91</v>
      </c>
      <c r="B14" t="s">
        <v>92</v>
      </c>
      <c r="C14" t="s">
        <v>93</v>
      </c>
    </row>
    <row r="15" spans="1:3" x14ac:dyDescent="0.25">
      <c r="A15" s="2" t="s">
        <v>94</v>
      </c>
      <c r="B15" t="s">
        <v>95</v>
      </c>
      <c r="C15" t="s">
        <v>96</v>
      </c>
    </row>
    <row r="16" spans="1:3" x14ac:dyDescent="0.25">
      <c r="A16" s="2" t="s">
        <v>97</v>
      </c>
      <c r="B16" t="s">
        <v>98</v>
      </c>
      <c r="C16" t="s">
        <v>99</v>
      </c>
    </row>
    <row r="17" spans="1:3" x14ac:dyDescent="0.25">
      <c r="A17" s="2" t="s">
        <v>100</v>
      </c>
      <c r="B17" t="s">
        <v>101</v>
      </c>
      <c r="C17" t="s">
        <v>102</v>
      </c>
    </row>
    <row r="18" spans="1:3" x14ac:dyDescent="0.25">
      <c r="A18" s="2" t="s">
        <v>103</v>
      </c>
      <c r="B18" t="s">
        <v>104</v>
      </c>
      <c r="C18" t="s">
        <v>105</v>
      </c>
    </row>
    <row r="19" spans="1:3" x14ac:dyDescent="0.25">
      <c r="A19" s="2" t="s">
        <v>106</v>
      </c>
      <c r="B19" t="s">
        <v>107</v>
      </c>
      <c r="C19" t="s">
        <v>108</v>
      </c>
    </row>
    <row r="20" spans="1:3" x14ac:dyDescent="0.25">
      <c r="A20" s="2" t="s">
        <v>109</v>
      </c>
      <c r="B20" t="s">
        <v>110</v>
      </c>
      <c r="C20" t="s">
        <v>111</v>
      </c>
    </row>
    <row r="21" spans="1:3" x14ac:dyDescent="0.25">
      <c r="A21" s="2" t="s">
        <v>112</v>
      </c>
      <c r="B21" t="s">
        <v>113</v>
      </c>
      <c r="C21" t="s">
        <v>114</v>
      </c>
    </row>
    <row r="22" spans="1:3" x14ac:dyDescent="0.25">
      <c r="A22" s="2" t="s">
        <v>115</v>
      </c>
      <c r="B22" t="s">
        <v>116</v>
      </c>
      <c r="C22" t="s">
        <v>117</v>
      </c>
    </row>
    <row r="23" spans="1:3" x14ac:dyDescent="0.25">
      <c r="A23" s="2" t="s">
        <v>118</v>
      </c>
      <c r="B23" t="s">
        <v>119</v>
      </c>
      <c r="C23" t="s">
        <v>120</v>
      </c>
    </row>
    <row r="24" spans="1:3" x14ac:dyDescent="0.25">
      <c r="A24" s="2" t="s">
        <v>121</v>
      </c>
      <c r="B24" t="s">
        <v>122</v>
      </c>
      <c r="C24" t="s">
        <v>123</v>
      </c>
    </row>
    <row r="25" spans="1:3" x14ac:dyDescent="0.25">
      <c r="A25" s="2" t="s">
        <v>124</v>
      </c>
      <c r="B25" t="s">
        <v>125</v>
      </c>
      <c r="C25" t="s">
        <v>126</v>
      </c>
    </row>
    <row r="26" spans="1:3" x14ac:dyDescent="0.25">
      <c r="A26" s="2" t="s">
        <v>127</v>
      </c>
      <c r="B26" t="s">
        <v>128</v>
      </c>
      <c r="C26" t="s">
        <v>129</v>
      </c>
    </row>
    <row r="27" spans="1:3" x14ac:dyDescent="0.25">
      <c r="A27" s="2" t="s">
        <v>130</v>
      </c>
      <c r="B27" t="s">
        <v>131</v>
      </c>
      <c r="C27" t="s">
        <v>132</v>
      </c>
    </row>
    <row r="28" spans="1:3" x14ac:dyDescent="0.25">
      <c r="A28" s="2" t="s">
        <v>133</v>
      </c>
      <c r="B28" t="s">
        <v>134</v>
      </c>
      <c r="C28" t="s">
        <v>135</v>
      </c>
    </row>
    <row r="29" spans="1:3" x14ac:dyDescent="0.25">
      <c r="A29" s="2" t="s">
        <v>136</v>
      </c>
      <c r="B29" t="s">
        <v>137</v>
      </c>
      <c r="C29" t="s">
        <v>138</v>
      </c>
    </row>
    <row r="30" spans="1:3" x14ac:dyDescent="0.25">
      <c r="A30" s="2" t="s">
        <v>139</v>
      </c>
      <c r="B30" t="s">
        <v>140</v>
      </c>
      <c r="C30" t="s">
        <v>141</v>
      </c>
    </row>
    <row r="31" spans="1:3" x14ac:dyDescent="0.25">
      <c r="A31" s="2" t="s">
        <v>142</v>
      </c>
      <c r="B31" t="s">
        <v>143</v>
      </c>
      <c r="C31" t="s">
        <v>144</v>
      </c>
    </row>
    <row r="32" spans="1:3" x14ac:dyDescent="0.25">
      <c r="A32" s="2" t="s">
        <v>145</v>
      </c>
      <c r="B32" t="s">
        <v>146</v>
      </c>
      <c r="C32" t="s">
        <v>147</v>
      </c>
    </row>
    <row r="33" spans="1:3" x14ac:dyDescent="0.25">
      <c r="A33" s="2" t="s">
        <v>148</v>
      </c>
      <c r="B33" t="s">
        <v>149</v>
      </c>
      <c r="C33" t="s">
        <v>150</v>
      </c>
    </row>
    <row r="34" spans="1:3" x14ac:dyDescent="0.25">
      <c r="A34" s="2" t="s">
        <v>151</v>
      </c>
      <c r="B34" t="s">
        <v>152</v>
      </c>
      <c r="C34" t="s">
        <v>153</v>
      </c>
    </row>
    <row r="35" spans="1:3" x14ac:dyDescent="0.25">
      <c r="A35" s="2" t="s">
        <v>154</v>
      </c>
      <c r="B35" t="s">
        <v>155</v>
      </c>
      <c r="C35" t="s">
        <v>156</v>
      </c>
    </row>
    <row r="36" spans="1:3" x14ac:dyDescent="0.25">
      <c r="A36" s="2" t="s">
        <v>157</v>
      </c>
      <c r="B36" t="s">
        <v>158</v>
      </c>
      <c r="C36" t="s">
        <v>159</v>
      </c>
    </row>
    <row r="37" spans="1:3" x14ac:dyDescent="0.25">
      <c r="A37" s="2" t="s">
        <v>160</v>
      </c>
      <c r="B37" t="s">
        <v>161</v>
      </c>
      <c r="C37" t="s">
        <v>162</v>
      </c>
    </row>
    <row r="38" spans="1:3" x14ac:dyDescent="0.25">
      <c r="A38" s="2" t="s">
        <v>163</v>
      </c>
      <c r="B38" t="s">
        <v>164</v>
      </c>
      <c r="C38" t="s">
        <v>165</v>
      </c>
    </row>
    <row r="39" spans="1:3" x14ac:dyDescent="0.25">
      <c r="A39" s="2" t="s">
        <v>166</v>
      </c>
      <c r="B39" t="s">
        <v>167</v>
      </c>
      <c r="C39" t="s">
        <v>168</v>
      </c>
    </row>
    <row r="40" spans="1:3" x14ac:dyDescent="0.25">
      <c r="A40" s="2" t="s">
        <v>169</v>
      </c>
      <c r="B40" t="s">
        <v>170</v>
      </c>
      <c r="C40" t="s">
        <v>171</v>
      </c>
    </row>
    <row r="41" spans="1:3" x14ac:dyDescent="0.25">
      <c r="A41" s="2" t="s">
        <v>172</v>
      </c>
      <c r="B41" t="s">
        <v>173</v>
      </c>
      <c r="C41" t="s">
        <v>174</v>
      </c>
    </row>
    <row r="42" spans="1:3" x14ac:dyDescent="0.25">
      <c r="A42" s="2" t="s">
        <v>175</v>
      </c>
      <c r="B42" t="s">
        <v>176</v>
      </c>
      <c r="C42" t="s">
        <v>177</v>
      </c>
    </row>
    <row r="43" spans="1:3" x14ac:dyDescent="0.25">
      <c r="A43" s="2" t="s">
        <v>178</v>
      </c>
      <c r="B43" t="s">
        <v>179</v>
      </c>
      <c r="C43" t="s">
        <v>180</v>
      </c>
    </row>
    <row r="44" spans="1:3" x14ac:dyDescent="0.25">
      <c r="A44" s="2" t="s">
        <v>181</v>
      </c>
      <c r="B44" t="s">
        <v>182</v>
      </c>
      <c r="C44" t="s">
        <v>183</v>
      </c>
    </row>
    <row r="45" spans="1:3" x14ac:dyDescent="0.25">
      <c r="A45" s="2" t="s">
        <v>184</v>
      </c>
      <c r="B45" t="s">
        <v>185</v>
      </c>
      <c r="C45" t="s">
        <v>186</v>
      </c>
    </row>
    <row r="46" spans="1:3" x14ac:dyDescent="0.25">
      <c r="A46" s="2" t="s">
        <v>187</v>
      </c>
      <c r="B46" t="s">
        <v>188</v>
      </c>
      <c r="C46" t="s">
        <v>189</v>
      </c>
    </row>
    <row r="47" spans="1:3" x14ac:dyDescent="0.25">
      <c r="A47" s="2" t="s">
        <v>190</v>
      </c>
      <c r="B47" t="s">
        <v>191</v>
      </c>
      <c r="C47" t="s">
        <v>192</v>
      </c>
    </row>
    <row r="48" spans="1:3" x14ac:dyDescent="0.25">
      <c r="A48" s="2" t="s">
        <v>193</v>
      </c>
      <c r="B48" t="s">
        <v>194</v>
      </c>
      <c r="C48" t="s">
        <v>195</v>
      </c>
    </row>
    <row r="49" spans="1:3" x14ac:dyDescent="0.25">
      <c r="A49" s="2" t="s">
        <v>196</v>
      </c>
      <c r="B49" t="s">
        <v>197</v>
      </c>
      <c r="C49" t="s">
        <v>198</v>
      </c>
    </row>
    <row r="50" spans="1:3" x14ac:dyDescent="0.25">
      <c r="A50" s="2" t="s">
        <v>199</v>
      </c>
      <c r="B50" t="s">
        <v>200</v>
      </c>
      <c r="C50" t="s">
        <v>201</v>
      </c>
    </row>
    <row r="51" spans="1:3" x14ac:dyDescent="0.25">
      <c r="A51" s="2" t="s">
        <v>202</v>
      </c>
      <c r="B51" t="s">
        <v>203</v>
      </c>
      <c r="C51" t="s">
        <v>204</v>
      </c>
    </row>
    <row r="52" spans="1:3" x14ac:dyDescent="0.25">
      <c r="A52" s="2" t="s">
        <v>205</v>
      </c>
      <c r="B52" t="s">
        <v>206</v>
      </c>
      <c r="C52" t="s">
        <v>207</v>
      </c>
    </row>
    <row r="53" spans="1:3" x14ac:dyDescent="0.25">
      <c r="A53" s="2" t="s">
        <v>208</v>
      </c>
      <c r="B53" t="s">
        <v>209</v>
      </c>
      <c r="C53" t="s">
        <v>210</v>
      </c>
    </row>
    <row r="54" spans="1:3" x14ac:dyDescent="0.25">
      <c r="A54" s="2" t="s">
        <v>211</v>
      </c>
      <c r="B54" t="s">
        <v>212</v>
      </c>
      <c r="C54" t="s">
        <v>213</v>
      </c>
    </row>
    <row r="55" spans="1:3" x14ac:dyDescent="0.25">
      <c r="A55" s="2" t="s">
        <v>214</v>
      </c>
      <c r="B55" t="s">
        <v>215</v>
      </c>
      <c r="C55" t="s">
        <v>216</v>
      </c>
    </row>
    <row r="56" spans="1:3" x14ac:dyDescent="0.25">
      <c r="A56" s="2" t="s">
        <v>217</v>
      </c>
      <c r="B56" t="s">
        <v>218</v>
      </c>
      <c r="C56" t="s">
        <v>219</v>
      </c>
    </row>
    <row r="57" spans="1:3" x14ac:dyDescent="0.25">
      <c r="A57" s="2" t="s">
        <v>220</v>
      </c>
      <c r="B57" t="s">
        <v>221</v>
      </c>
      <c r="C57" t="s">
        <v>222</v>
      </c>
    </row>
    <row r="58" spans="1:3" x14ac:dyDescent="0.25">
      <c r="A58" s="2" t="s">
        <v>223</v>
      </c>
      <c r="B58" t="s">
        <v>224</v>
      </c>
      <c r="C58" t="s">
        <v>225</v>
      </c>
    </row>
    <row r="59" spans="1:3" x14ac:dyDescent="0.25">
      <c r="A59" s="2" t="s">
        <v>226</v>
      </c>
      <c r="B59" t="s">
        <v>227</v>
      </c>
      <c r="C59" t="s">
        <v>228</v>
      </c>
    </row>
    <row r="60" spans="1:3" x14ac:dyDescent="0.25">
      <c r="A60" s="2" t="s">
        <v>229</v>
      </c>
      <c r="B60" t="s">
        <v>230</v>
      </c>
      <c r="C60" t="s">
        <v>231</v>
      </c>
    </row>
    <row r="61" spans="1:3" x14ac:dyDescent="0.25">
      <c r="A61" s="2" t="s">
        <v>232</v>
      </c>
      <c r="B61" t="s">
        <v>233</v>
      </c>
      <c r="C61" t="s">
        <v>234</v>
      </c>
    </row>
    <row r="62" spans="1:3" x14ac:dyDescent="0.25">
      <c r="A62" s="2" t="s">
        <v>235</v>
      </c>
      <c r="B62" t="s">
        <v>236</v>
      </c>
      <c r="C62" t="s">
        <v>237</v>
      </c>
    </row>
    <row r="63" spans="1:3" x14ac:dyDescent="0.25">
      <c r="A63" s="2" t="s">
        <v>238</v>
      </c>
      <c r="B63" t="s">
        <v>239</v>
      </c>
      <c r="C63" t="s">
        <v>240</v>
      </c>
    </row>
    <row r="64" spans="1:3" x14ac:dyDescent="0.25">
      <c r="A64" s="2" t="s">
        <v>241</v>
      </c>
      <c r="B64" t="s">
        <v>242</v>
      </c>
      <c r="C64" t="s">
        <v>243</v>
      </c>
    </row>
    <row r="65" spans="1:3" x14ac:dyDescent="0.25">
      <c r="A65" s="2" t="s">
        <v>244</v>
      </c>
      <c r="B65" t="s">
        <v>245</v>
      </c>
      <c r="C65" t="s">
        <v>246</v>
      </c>
    </row>
    <row r="66" spans="1:3" x14ac:dyDescent="0.25">
      <c r="A66" s="2" t="s">
        <v>247</v>
      </c>
      <c r="B66" t="s">
        <v>248</v>
      </c>
      <c r="C66" t="s">
        <v>249</v>
      </c>
    </row>
    <row r="67" spans="1:3" x14ac:dyDescent="0.25">
      <c r="A67" s="2" t="s">
        <v>250</v>
      </c>
      <c r="B67" t="s">
        <v>251</v>
      </c>
      <c r="C67" t="s">
        <v>252</v>
      </c>
    </row>
    <row r="68" spans="1:3" x14ac:dyDescent="0.25">
      <c r="A68" s="2" t="s">
        <v>253</v>
      </c>
      <c r="B68" t="s">
        <v>254</v>
      </c>
      <c r="C68" t="s">
        <v>255</v>
      </c>
    </row>
    <row r="69" spans="1:3" x14ac:dyDescent="0.25">
      <c r="A69" s="2" t="s">
        <v>256</v>
      </c>
      <c r="B69" t="s">
        <v>257</v>
      </c>
      <c r="C69" t="s">
        <v>258</v>
      </c>
    </row>
    <row r="70" spans="1:3" x14ac:dyDescent="0.25">
      <c r="A70" s="2" t="s">
        <v>259</v>
      </c>
      <c r="B70" t="s">
        <v>260</v>
      </c>
      <c r="C70" t="s">
        <v>261</v>
      </c>
    </row>
    <row r="71" spans="1:3" x14ac:dyDescent="0.25">
      <c r="A71" s="2" t="s">
        <v>262</v>
      </c>
      <c r="B71" t="s">
        <v>263</v>
      </c>
      <c r="C71" t="s">
        <v>264</v>
      </c>
    </row>
    <row r="72" spans="1:3" x14ac:dyDescent="0.25">
      <c r="A72" s="2" t="s">
        <v>265</v>
      </c>
      <c r="B72" t="s">
        <v>266</v>
      </c>
      <c r="C72" t="s">
        <v>267</v>
      </c>
    </row>
    <row r="73" spans="1:3" x14ac:dyDescent="0.25">
      <c r="A73" s="2" t="s">
        <v>268</v>
      </c>
      <c r="B73" t="s">
        <v>269</v>
      </c>
      <c r="C73" t="s">
        <v>270</v>
      </c>
    </row>
    <row r="74" spans="1:3" x14ac:dyDescent="0.25">
      <c r="A74" s="2" t="s">
        <v>271</v>
      </c>
      <c r="B74" t="s">
        <v>272</v>
      </c>
      <c r="C74" t="s">
        <v>273</v>
      </c>
    </row>
    <row r="75" spans="1:3" x14ac:dyDescent="0.25">
      <c r="A75" s="2" t="s">
        <v>274</v>
      </c>
      <c r="B75" t="s">
        <v>275</v>
      </c>
      <c r="C75" t="s">
        <v>276</v>
      </c>
    </row>
    <row r="76" spans="1:3" x14ac:dyDescent="0.25">
      <c r="A76" s="2" t="s">
        <v>277</v>
      </c>
      <c r="B76" t="s">
        <v>278</v>
      </c>
      <c r="C76" t="s">
        <v>279</v>
      </c>
    </row>
    <row r="77" spans="1:3" x14ac:dyDescent="0.25">
      <c r="A77" s="2" t="s">
        <v>280</v>
      </c>
      <c r="B77" t="s">
        <v>281</v>
      </c>
      <c r="C77" t="s">
        <v>282</v>
      </c>
    </row>
    <row r="78" spans="1:3" x14ac:dyDescent="0.25">
      <c r="A78" s="2" t="s">
        <v>283</v>
      </c>
      <c r="B78" t="s">
        <v>284</v>
      </c>
      <c r="C78" t="s">
        <v>285</v>
      </c>
    </row>
    <row r="79" spans="1:3" x14ac:dyDescent="0.25">
      <c r="A79" s="2" t="s">
        <v>286</v>
      </c>
      <c r="B79" t="s">
        <v>287</v>
      </c>
      <c r="C79" t="s">
        <v>288</v>
      </c>
    </row>
    <row r="80" spans="1:3" x14ac:dyDescent="0.25">
      <c r="A80" s="2" t="s">
        <v>289</v>
      </c>
      <c r="B80" t="s">
        <v>290</v>
      </c>
      <c r="C80" t="s">
        <v>291</v>
      </c>
    </row>
    <row r="81" spans="1:3" x14ac:dyDescent="0.25">
      <c r="A81" s="2" t="s">
        <v>292</v>
      </c>
      <c r="B81" t="s">
        <v>293</v>
      </c>
      <c r="C81" t="s">
        <v>294</v>
      </c>
    </row>
    <row r="82" spans="1:3" x14ac:dyDescent="0.25">
      <c r="A82" s="2" t="s">
        <v>295</v>
      </c>
      <c r="B82" t="s">
        <v>296</v>
      </c>
      <c r="C82" t="s">
        <v>297</v>
      </c>
    </row>
    <row r="83" spans="1:3" x14ac:dyDescent="0.25">
      <c r="A83" s="2" t="s">
        <v>298</v>
      </c>
      <c r="B83" t="s">
        <v>299</v>
      </c>
      <c r="C83" t="s">
        <v>300</v>
      </c>
    </row>
    <row r="84" spans="1:3" x14ac:dyDescent="0.25">
      <c r="A84" s="2" t="s">
        <v>301</v>
      </c>
      <c r="B84" t="s">
        <v>302</v>
      </c>
      <c r="C84" t="s">
        <v>303</v>
      </c>
    </row>
    <row r="85" spans="1:3" x14ac:dyDescent="0.25">
      <c r="A85" s="2" t="s">
        <v>304</v>
      </c>
      <c r="B85" t="s">
        <v>305</v>
      </c>
      <c r="C85" t="s">
        <v>306</v>
      </c>
    </row>
    <row r="86" spans="1:3" x14ac:dyDescent="0.25">
      <c r="A86" s="2" t="s">
        <v>307</v>
      </c>
      <c r="B86" t="s">
        <v>308</v>
      </c>
      <c r="C86" t="s">
        <v>309</v>
      </c>
    </row>
    <row r="87" spans="1:3" x14ac:dyDescent="0.25">
      <c r="A87" s="2" t="s">
        <v>310</v>
      </c>
      <c r="B87" t="s">
        <v>311</v>
      </c>
      <c r="C87" t="s">
        <v>312</v>
      </c>
    </row>
    <row r="88" spans="1:3" x14ac:dyDescent="0.25">
      <c r="A88" s="2" t="s">
        <v>313</v>
      </c>
      <c r="B88" t="s">
        <v>314</v>
      </c>
      <c r="C88" t="s">
        <v>315</v>
      </c>
    </row>
    <row r="89" spans="1:3" x14ac:dyDescent="0.25">
      <c r="A89" s="2" t="s">
        <v>316</v>
      </c>
      <c r="B89" t="s">
        <v>317</v>
      </c>
      <c r="C89" t="s">
        <v>318</v>
      </c>
    </row>
    <row r="90" spans="1:3" x14ac:dyDescent="0.25">
      <c r="A90" s="2" t="s">
        <v>319</v>
      </c>
      <c r="B90" t="s">
        <v>320</v>
      </c>
      <c r="C90" t="s">
        <v>321</v>
      </c>
    </row>
    <row r="91" spans="1:3" x14ac:dyDescent="0.25">
      <c r="A91" s="2" t="s">
        <v>322</v>
      </c>
      <c r="B91" t="s">
        <v>323</v>
      </c>
      <c r="C91" t="s">
        <v>324</v>
      </c>
    </row>
  </sheetData>
  <pageMargins left="0.7" right="0.7" top="0.75" bottom="0.75" header="0.3" footer="0.3"/>
  <ignoredErrors>
    <ignoredError sqref="A2:A9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Изменения</vt:lpstr>
      <vt:lpstr>Описание</vt:lpstr>
      <vt:lpstr>РегСправ</vt:lpstr>
      <vt:lpstr>ПризнакФинансированияУслуги</vt:lpstr>
      <vt:lpstr>ТарифОсновыТНКМУ </vt:lpstr>
      <vt:lpstr>КоэфМодификаторов</vt:lpstr>
      <vt:lpstr>ИсклКурМО</vt:lpstr>
      <vt:lpstr>ИсклКдиф</vt:lpstr>
      <vt:lpstr>ОпределениеПризанакаФин</vt:lpstr>
      <vt:lpstr>Стоимость1УЕТ</vt:lpstr>
      <vt:lpstr>F001</vt:lpstr>
      <vt:lpstr>БТ1</vt:lpstr>
      <vt:lpstr>БТ2</vt:lpstr>
      <vt:lpstr>БТ3</vt:lpstr>
      <vt:lpstr>Кодфин</vt:lpstr>
      <vt:lpstr>Пфин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Nataliya Yamanova</dc:creator>
  <cp:lastModifiedBy>Dmitriy Tsvetkov</cp:lastModifiedBy>
  <dcterms:created xsi:type="dcterms:W3CDTF">2023-08-07T12:27:00Z</dcterms:created>
  <dcterms:modified xsi:type="dcterms:W3CDTF">2026-06-11T10:00:53Z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7BBAF3BE05DC48ED9654521F39EC5CCA_12</vt:lpwstr>
  </property>
  <property fmtid="{D5CDD505-2E9C-101B-9397-08002B2CF9AE}" pid="3" name="KSOProductBuildVer">
    <vt:lpwstr>1049-12.2.0.17545</vt:lpwstr>
  </property>
</Properties>
</file>